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96-e\TT\RAN5_95_NR_eMIMO-UEConTest_TT\38.533 4.7.7.1+6.7.9.1 TT\"/>
    </mc:Choice>
  </mc:AlternateContent>
  <xr:revisionPtr revIDLastSave="0" documentId="13_ncr:1_{C735AA60-C9DC-45C8-B57E-0955AC0B6A3F}" xr6:coauthVersionLast="36" xr6:coauthVersionMax="36" xr10:uidLastSave="{00000000-0000-0000-0000-000000000000}"/>
  <bookViews>
    <workbookView xWindow="470" yWindow="190" windowWidth="16570" windowHeight="11980" tabRatio="846" activeTab="1" xr2:uid="{00000000-000D-0000-FFFF-FFFF00000000}"/>
  </bookViews>
  <sheets>
    <sheet name="Template" sheetId="2" r:id="rId1"/>
    <sheet name="4.7.7.1-1" sheetId="3" r:id="rId2"/>
    <sheet name="4.7.7.1-3" sheetId="8" r:id="rId3"/>
  </sheets>
  <calcPr calcId="191029"/>
</workbook>
</file>

<file path=xl/calcChain.xml><?xml version="1.0" encoding="utf-8"?>
<calcChain xmlns="http://schemas.openxmlformats.org/spreadsheetml/2006/main">
  <c r="AN77" i="8" l="1"/>
  <c r="AN77" i="3"/>
  <c r="S60" i="8" l="1"/>
  <c r="S62" i="8" s="1"/>
  <c r="J59" i="8"/>
  <c r="J62" i="8" s="1"/>
  <c r="J65" i="8" l="1"/>
  <c r="AB47" i="3"/>
  <c r="AB47" i="8"/>
  <c r="S60" i="3"/>
  <c r="S62" i="3" s="1"/>
  <c r="J62" i="3"/>
  <c r="J65" i="3" s="1"/>
  <c r="S28" i="3"/>
  <c r="S35" i="3" s="1"/>
  <c r="S27" i="3"/>
  <c r="J26" i="3"/>
  <c r="J47" i="3" s="1"/>
  <c r="J25" i="3"/>
  <c r="J43" i="3" s="1"/>
  <c r="S19" i="3"/>
  <c r="S17" i="3"/>
  <c r="J17" i="3"/>
  <c r="S42" i="3" s="1"/>
  <c r="S28" i="8"/>
  <c r="S47" i="8" s="1"/>
  <c r="S27" i="8"/>
  <c r="J26" i="8"/>
  <c r="J39" i="8" s="1"/>
  <c r="J25" i="8"/>
  <c r="J43" i="8" s="1"/>
  <c r="S7" i="8"/>
  <c r="S6" i="8"/>
  <c r="S5" i="8"/>
  <c r="S67" i="8" s="1"/>
  <c r="J17" i="8"/>
  <c r="J47" i="8" l="1"/>
  <c r="AK47" i="8" s="1"/>
  <c r="AK90" i="8" s="1"/>
  <c r="S39" i="8"/>
  <c r="AK39" i="8"/>
  <c r="AK78" i="8" s="1"/>
  <c r="S35" i="8"/>
  <c r="S78" i="8"/>
  <c r="S65" i="8"/>
  <c r="S66" i="8" s="1"/>
  <c r="J35" i="8"/>
  <c r="AK35" i="8" s="1"/>
  <c r="AK74" i="8" s="1"/>
  <c r="S17" i="8"/>
  <c r="S19" i="8"/>
  <c r="S18" i="3"/>
  <c r="S43" i="3"/>
  <c r="AK43" i="3" s="1"/>
  <c r="J35" i="3"/>
  <c r="AK35" i="3" s="1"/>
  <c r="AK74" i="3" s="1"/>
  <c r="J39" i="3"/>
  <c r="S47" i="3"/>
  <c r="AK47" i="3" s="1"/>
  <c r="AK90" i="3" s="1"/>
  <c r="S39" i="3"/>
  <c r="S67" i="3"/>
  <c r="S65" i="3"/>
  <c r="S66" i="3" s="1"/>
  <c r="J20" i="3"/>
  <c r="AN81" i="8"/>
  <c r="AO68" i="8"/>
  <c r="AO67" i="8"/>
  <c r="AO66" i="8"/>
  <c r="U60" i="8"/>
  <c r="U62" i="8"/>
  <c r="T60" i="8"/>
  <c r="T62" i="8" s="1"/>
  <c r="R60" i="8"/>
  <c r="R62" i="8" s="1"/>
  <c r="Q60" i="8"/>
  <c r="Q62" i="8" s="1"/>
  <c r="P60" i="8"/>
  <c r="P62" i="8" s="1"/>
  <c r="O60" i="8"/>
  <c r="O62" i="8" s="1"/>
  <c r="N60" i="8"/>
  <c r="N62" i="8"/>
  <c r="M60" i="8"/>
  <c r="M62" i="8" s="1"/>
  <c r="E59" i="8"/>
  <c r="E62" i="8" s="1"/>
  <c r="D59" i="8"/>
  <c r="D62" i="8" s="1"/>
  <c r="D65" i="8" s="1"/>
  <c r="W47" i="8"/>
  <c r="V47" i="8"/>
  <c r="M47" i="8"/>
  <c r="D47" i="8"/>
  <c r="D43" i="8"/>
  <c r="M39" i="8"/>
  <c r="D39" i="8"/>
  <c r="AE39" i="8"/>
  <c r="AE78" i="8"/>
  <c r="M35" i="8"/>
  <c r="D35" i="8"/>
  <c r="AE35" i="8" s="1"/>
  <c r="AE74" i="8" s="1"/>
  <c r="AD29" i="8"/>
  <c r="AD47" i="8" s="1"/>
  <c r="AC29" i="8"/>
  <c r="AC47" i="8" s="1"/>
  <c r="AA29" i="8"/>
  <c r="AA47" i="8" s="1"/>
  <c r="Z29" i="8"/>
  <c r="Z47" i="8" s="1"/>
  <c r="Y29" i="8"/>
  <c r="Y47" i="8" s="1"/>
  <c r="X29" i="8"/>
  <c r="X47" i="8" s="1"/>
  <c r="U28" i="8"/>
  <c r="U39" i="8" s="1"/>
  <c r="T28" i="8"/>
  <c r="T47" i="8" s="1"/>
  <c r="R28" i="8"/>
  <c r="R35" i="8" s="1"/>
  <c r="Q28" i="8"/>
  <c r="P28" i="8"/>
  <c r="P47" i="8" s="1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 s="1"/>
  <c r="K26" i="8"/>
  <c r="K35" i="8" s="1"/>
  <c r="I26" i="8"/>
  <c r="I47" i="8" s="1"/>
  <c r="H26" i="8"/>
  <c r="H47" i="8" s="1"/>
  <c r="G26" i="8"/>
  <c r="G35" i="8" s="1"/>
  <c r="F26" i="8"/>
  <c r="F39" i="8" s="1"/>
  <c r="E26" i="8"/>
  <c r="L25" i="8"/>
  <c r="L43" i="8" s="1"/>
  <c r="K25" i="8"/>
  <c r="K43" i="8" s="1"/>
  <c r="I25" i="8"/>
  <c r="I43" i="8" s="1"/>
  <c r="H25" i="8"/>
  <c r="H43" i="8" s="1"/>
  <c r="G25" i="8"/>
  <c r="G43" i="8"/>
  <c r="F25" i="8"/>
  <c r="F43" i="8" s="1"/>
  <c r="E25" i="8"/>
  <c r="E43" i="8" s="1"/>
  <c r="D17" i="8"/>
  <c r="L9" i="8"/>
  <c r="L59" i="8" s="1"/>
  <c r="L62" i="8" s="1"/>
  <c r="K9" i="8"/>
  <c r="I9" i="8"/>
  <c r="I59" i="8" s="1"/>
  <c r="I62" i="8" s="1"/>
  <c r="H9" i="8"/>
  <c r="H59" i="8" s="1"/>
  <c r="H62" i="8" s="1"/>
  <c r="G9" i="8"/>
  <c r="G59" i="8"/>
  <c r="G62" i="8" s="1"/>
  <c r="F9" i="8"/>
  <c r="F59" i="8" s="1"/>
  <c r="F62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T5" i="8"/>
  <c r="R5" i="8"/>
  <c r="R17" i="8" s="1"/>
  <c r="Q5" i="8"/>
  <c r="Q17" i="8" s="1"/>
  <c r="P5" i="8"/>
  <c r="P19" i="8" s="1"/>
  <c r="O5" i="8"/>
  <c r="N5" i="8"/>
  <c r="N17" i="8" s="1"/>
  <c r="M5" i="8"/>
  <c r="M17" i="8" s="1"/>
  <c r="L5" i="8"/>
  <c r="K5" i="8"/>
  <c r="I5" i="8"/>
  <c r="H5" i="8"/>
  <c r="H17" i="8" s="1"/>
  <c r="G5" i="8"/>
  <c r="G17" i="8" s="1"/>
  <c r="F5" i="8"/>
  <c r="E5" i="8"/>
  <c r="E17" i="8"/>
  <c r="AN81" i="3"/>
  <c r="F5" i="3"/>
  <c r="G5" i="3"/>
  <c r="H5" i="3"/>
  <c r="I5" i="3"/>
  <c r="K5" i="3"/>
  <c r="L5" i="3"/>
  <c r="M5" i="3"/>
  <c r="M19" i="3" s="1"/>
  <c r="N5" i="3"/>
  <c r="N19" i="3" s="1"/>
  <c r="O5" i="3"/>
  <c r="P5" i="3"/>
  <c r="Q5" i="3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F26" i="3"/>
  <c r="G26" i="3"/>
  <c r="G47" i="3" s="1"/>
  <c r="H26" i="3"/>
  <c r="H47" i="3" s="1"/>
  <c r="I26" i="3"/>
  <c r="I35" i="3" s="1"/>
  <c r="K26" i="3"/>
  <c r="L26" i="3"/>
  <c r="L35" i="3" s="1"/>
  <c r="E26" i="3"/>
  <c r="F25" i="3"/>
  <c r="F43" i="3" s="1"/>
  <c r="G25" i="3"/>
  <c r="G43" i="3" s="1"/>
  <c r="H25" i="3"/>
  <c r="H43" i="3" s="1"/>
  <c r="I25" i="3"/>
  <c r="I43" i="3" s="1"/>
  <c r="K25" i="3"/>
  <c r="K43" i="3" s="1"/>
  <c r="L25" i="3"/>
  <c r="L43" i="3" s="1"/>
  <c r="E25" i="3"/>
  <c r="E43" i="3" s="1"/>
  <c r="G9" i="3"/>
  <c r="H9" i="3"/>
  <c r="I9" i="3"/>
  <c r="K9" i="3"/>
  <c r="K59" i="3" s="1"/>
  <c r="K62" i="3" s="1"/>
  <c r="L9" i="3"/>
  <c r="L59" i="3" s="1"/>
  <c r="L62" i="3" s="1"/>
  <c r="F9" i="3"/>
  <c r="F59" i="3" s="1"/>
  <c r="F62" i="3" s="1"/>
  <c r="F65" i="3" s="1"/>
  <c r="D47" i="3"/>
  <c r="E59" i="3"/>
  <c r="E62" i="3" s="1"/>
  <c r="E65" i="3" s="1"/>
  <c r="D59" i="3"/>
  <c r="D62" i="3" s="1"/>
  <c r="D65" i="3" s="1"/>
  <c r="D43" i="3"/>
  <c r="D39" i="3"/>
  <c r="D17" i="3"/>
  <c r="M39" i="3"/>
  <c r="M35" i="3"/>
  <c r="U28" i="3"/>
  <c r="U35" i="3" s="1"/>
  <c r="T28" i="3"/>
  <c r="R28" i="3"/>
  <c r="R35" i="3" s="1"/>
  <c r="Q28" i="3"/>
  <c r="Q35" i="3" s="1"/>
  <c r="P28" i="3"/>
  <c r="P47" i="3" s="1"/>
  <c r="O28" i="3"/>
  <c r="O35" i="3" s="1"/>
  <c r="N28" i="3"/>
  <c r="N35" i="3" s="1"/>
  <c r="O60" i="3"/>
  <c r="O62" i="3" s="1"/>
  <c r="O27" i="3"/>
  <c r="X29" i="3"/>
  <c r="X47" i="3" s="1"/>
  <c r="U60" i="3"/>
  <c r="U62" i="3" s="1"/>
  <c r="AD29" i="3"/>
  <c r="AD47" i="3" s="1"/>
  <c r="T60" i="3"/>
  <c r="T62" i="3" s="1"/>
  <c r="AC29" i="3"/>
  <c r="AC47" i="3" s="1"/>
  <c r="R60" i="3"/>
  <c r="R62" i="3" s="1"/>
  <c r="AA29" i="3"/>
  <c r="AA47" i="3" s="1"/>
  <c r="Q60" i="3"/>
  <c r="Q62" i="3" s="1"/>
  <c r="Z29" i="3"/>
  <c r="Z47" i="3" s="1"/>
  <c r="P60" i="3"/>
  <c r="P62" i="3" s="1"/>
  <c r="Y29" i="3"/>
  <c r="Y47" i="3" s="1"/>
  <c r="N60" i="3"/>
  <c r="N62" i="3" s="1"/>
  <c r="W47" i="3"/>
  <c r="M60" i="3"/>
  <c r="M62" i="3" s="1"/>
  <c r="V47" i="3"/>
  <c r="Q27" i="3"/>
  <c r="T27" i="3"/>
  <c r="U27" i="3"/>
  <c r="R27" i="3"/>
  <c r="P27" i="3"/>
  <c r="N27" i="3"/>
  <c r="AO66" i="3"/>
  <c r="AO67" i="3"/>
  <c r="AO68" i="3"/>
  <c r="M47" i="3"/>
  <c r="E35" i="3"/>
  <c r="E17" i="3"/>
  <c r="T19" i="3"/>
  <c r="P39" i="3"/>
  <c r="P35" i="3"/>
  <c r="P39" i="8"/>
  <c r="P35" i="8"/>
  <c r="Q47" i="8"/>
  <c r="Q39" i="8"/>
  <c r="Q35" i="8"/>
  <c r="F35" i="8"/>
  <c r="AG35" i="8" s="1"/>
  <c r="AG74" i="8" s="1"/>
  <c r="Q42" i="8" l="1"/>
  <c r="Q43" i="8" s="1"/>
  <c r="K39" i="8"/>
  <c r="AE47" i="8"/>
  <c r="AE90" i="8" s="1"/>
  <c r="S74" i="8"/>
  <c r="S86" i="8"/>
  <c r="L17" i="8"/>
  <c r="L20" i="8" s="1"/>
  <c r="U19" i="8"/>
  <c r="E20" i="8"/>
  <c r="P17" i="8"/>
  <c r="G20" i="8" s="1"/>
  <c r="J68" i="3"/>
  <c r="J82" i="3" s="1"/>
  <c r="L35" i="8"/>
  <c r="L47" i="3"/>
  <c r="Q17" i="3"/>
  <c r="U19" i="3"/>
  <c r="L17" i="3"/>
  <c r="U39" i="3"/>
  <c r="G17" i="3"/>
  <c r="F17" i="8"/>
  <c r="F47" i="8"/>
  <c r="R19" i="8"/>
  <c r="I39" i="8"/>
  <c r="U17" i="8"/>
  <c r="U42" i="8" s="1"/>
  <c r="U43" i="8" s="1"/>
  <c r="AM43" i="8" s="1"/>
  <c r="AM82" i="8" s="1"/>
  <c r="L39" i="8"/>
  <c r="AM39" i="8" s="1"/>
  <c r="AM78" i="8" s="1"/>
  <c r="O67" i="8"/>
  <c r="U35" i="8"/>
  <c r="AM35" i="8" s="1"/>
  <c r="AM74" i="8" s="1"/>
  <c r="R65" i="8"/>
  <c r="H20" i="8"/>
  <c r="T17" i="8"/>
  <c r="AH35" i="8"/>
  <c r="AH74" i="8" s="1"/>
  <c r="H39" i="8"/>
  <c r="AI39" i="8" s="1"/>
  <c r="AI78" i="8" s="1"/>
  <c r="H35" i="8"/>
  <c r="N65" i="8"/>
  <c r="E65" i="8"/>
  <c r="N67" i="8"/>
  <c r="U65" i="8"/>
  <c r="U66" i="8" s="1"/>
  <c r="L65" i="8"/>
  <c r="L68" i="8" s="1"/>
  <c r="L82" i="8" s="1"/>
  <c r="U67" i="8"/>
  <c r="P67" i="8"/>
  <c r="G65" i="8"/>
  <c r="P18" i="8"/>
  <c r="P42" i="8"/>
  <c r="P43" i="8" s="1"/>
  <c r="AH43" i="8" s="1"/>
  <c r="AH82" i="8" s="1"/>
  <c r="N18" i="8"/>
  <c r="N42" i="8"/>
  <c r="N43" i="8" s="1"/>
  <c r="AF43" i="8" s="1"/>
  <c r="AF82" i="8" s="1"/>
  <c r="H65" i="8"/>
  <c r="Q65" i="8"/>
  <c r="Q67" i="8"/>
  <c r="Q78" i="8" s="1"/>
  <c r="S74" i="3"/>
  <c r="S86" i="3"/>
  <c r="S90" i="3" s="1"/>
  <c r="Q18" i="8"/>
  <c r="R42" i="8"/>
  <c r="R43" i="8" s="1"/>
  <c r="AJ43" i="8" s="1"/>
  <c r="AJ82" i="8" s="1"/>
  <c r="O39" i="3"/>
  <c r="N65" i="3"/>
  <c r="N19" i="8"/>
  <c r="N35" i="8"/>
  <c r="J20" i="8"/>
  <c r="S18" i="8"/>
  <c r="S42" i="8"/>
  <c r="S43" i="8" s="1"/>
  <c r="AK43" i="8" s="1"/>
  <c r="AK82" i="8" s="1"/>
  <c r="S75" i="8"/>
  <c r="S73" i="8"/>
  <c r="AI47" i="8"/>
  <c r="AI90" i="8" s="1"/>
  <c r="AI35" i="8"/>
  <c r="AI74" i="8" s="1"/>
  <c r="U47" i="8"/>
  <c r="AM47" i="8" s="1"/>
  <c r="AM90" i="8" s="1"/>
  <c r="AE39" i="3"/>
  <c r="AE78" i="3" s="1"/>
  <c r="P65" i="8"/>
  <c r="J68" i="8"/>
  <c r="J82" i="8" s="1"/>
  <c r="AI43" i="8"/>
  <c r="AI82" i="8" s="1"/>
  <c r="M19" i="8"/>
  <c r="T19" i="8"/>
  <c r="F65" i="8"/>
  <c r="O19" i="8"/>
  <c r="O19" i="3"/>
  <c r="F17" i="3"/>
  <c r="I17" i="8"/>
  <c r="I20" i="8" s="1"/>
  <c r="Q19" i="8"/>
  <c r="I35" i="8"/>
  <c r="AJ35" i="8" s="1"/>
  <c r="AJ74" i="8" s="1"/>
  <c r="S73" i="3"/>
  <c r="S79" i="8"/>
  <c r="S77" i="8"/>
  <c r="O17" i="8"/>
  <c r="O18" i="8" s="1"/>
  <c r="O65" i="8"/>
  <c r="AK82" i="3"/>
  <c r="AE35" i="3"/>
  <c r="AE74" i="3" s="1"/>
  <c r="T17" i="3"/>
  <c r="H59" i="3"/>
  <c r="H62" i="3" s="1"/>
  <c r="H65" i="3" s="1"/>
  <c r="G35" i="3"/>
  <c r="S78" i="3"/>
  <c r="U47" i="3"/>
  <c r="AM47" i="3" s="1"/>
  <c r="AM90" i="3" s="1"/>
  <c r="AE47" i="3"/>
  <c r="AE90" i="3" s="1"/>
  <c r="K17" i="3"/>
  <c r="M67" i="3"/>
  <c r="M78" i="3" s="1"/>
  <c r="M65" i="3"/>
  <c r="M66" i="3" s="1"/>
  <c r="Q19" i="3"/>
  <c r="P19" i="3"/>
  <c r="I39" i="3"/>
  <c r="AJ39" i="3" s="1"/>
  <c r="AJ78" i="3" s="1"/>
  <c r="AH35" i="3"/>
  <c r="AH74" i="3" s="1"/>
  <c r="G39" i="3"/>
  <c r="AH39" i="3" s="1"/>
  <c r="AH78" i="3" s="1"/>
  <c r="Q47" i="3"/>
  <c r="AI47" i="3" s="1"/>
  <c r="AI90" i="3" s="1"/>
  <c r="I47" i="3"/>
  <c r="M17" i="3"/>
  <c r="Q39" i="3"/>
  <c r="N39" i="3"/>
  <c r="N47" i="3"/>
  <c r="L65" i="3"/>
  <c r="AM35" i="3"/>
  <c r="AM74" i="3" s="1"/>
  <c r="S75" i="3"/>
  <c r="N67" i="3"/>
  <c r="AF35" i="3"/>
  <c r="AF74" i="3" s="1"/>
  <c r="O47" i="3"/>
  <c r="E68" i="3"/>
  <c r="E82" i="3" s="1"/>
  <c r="L39" i="3"/>
  <c r="AM39" i="3" s="1"/>
  <c r="AM78" i="3" s="1"/>
  <c r="R47" i="3"/>
  <c r="H17" i="3"/>
  <c r="AJ35" i="3"/>
  <c r="AJ74" i="3" s="1"/>
  <c r="U17" i="3"/>
  <c r="L20" i="3" s="1"/>
  <c r="O17" i="3"/>
  <c r="R39" i="3"/>
  <c r="N17" i="3"/>
  <c r="AK39" i="3"/>
  <c r="AK78" i="3" s="1"/>
  <c r="AH47" i="3"/>
  <c r="AH90" i="3" s="1"/>
  <c r="O67" i="3"/>
  <c r="O65" i="3"/>
  <c r="R19" i="3"/>
  <c r="I59" i="3"/>
  <c r="I62" i="3" s="1"/>
  <c r="I17" i="3"/>
  <c r="R17" i="3"/>
  <c r="K35" i="3"/>
  <c r="K39" i="3"/>
  <c r="K47" i="3"/>
  <c r="M65" i="8"/>
  <c r="M66" i="8" s="1"/>
  <c r="M67" i="8"/>
  <c r="N66" i="3"/>
  <c r="E39" i="8"/>
  <c r="E35" i="8"/>
  <c r="E47" i="8"/>
  <c r="AF47" i="8" s="1"/>
  <c r="AF90" i="8" s="1"/>
  <c r="F47" i="3"/>
  <c r="F39" i="3"/>
  <c r="F35" i="3"/>
  <c r="AG35" i="3" s="1"/>
  <c r="AG74" i="3" s="1"/>
  <c r="Q65" i="3"/>
  <c r="Q66" i="3" s="1"/>
  <c r="R67" i="8"/>
  <c r="I65" i="8"/>
  <c r="U67" i="3"/>
  <c r="U65" i="3"/>
  <c r="U42" i="3"/>
  <c r="U43" i="3" s="1"/>
  <c r="AM43" i="3" s="1"/>
  <c r="T39" i="3"/>
  <c r="T35" i="3"/>
  <c r="M42" i="8"/>
  <c r="M43" i="8" s="1"/>
  <c r="AE43" i="8" s="1"/>
  <c r="AE82" i="8" s="1"/>
  <c r="M18" i="8"/>
  <c r="K59" i="8"/>
  <c r="K62" i="8" s="1"/>
  <c r="K17" i="8"/>
  <c r="D20" i="8"/>
  <c r="AL47" i="8"/>
  <c r="AL90" i="8" s="1"/>
  <c r="T47" i="3"/>
  <c r="K65" i="3"/>
  <c r="T67" i="3"/>
  <c r="T65" i="3"/>
  <c r="P17" i="3"/>
  <c r="G20" i="3" s="1"/>
  <c r="G59" i="3"/>
  <c r="G62" i="3" s="1"/>
  <c r="E47" i="3"/>
  <c r="E39" i="3"/>
  <c r="H39" i="3"/>
  <c r="H35" i="3"/>
  <c r="AI35" i="3" s="1"/>
  <c r="AI74" i="3" s="1"/>
  <c r="G47" i="8"/>
  <c r="AH47" i="8" s="1"/>
  <c r="AH90" i="8" s="1"/>
  <c r="G39" i="8"/>
  <c r="AH39" i="8" s="1"/>
  <c r="AH78" i="8" s="1"/>
  <c r="T35" i="8"/>
  <c r="AL35" i="8" s="1"/>
  <c r="AL74" i="8" s="1"/>
  <c r="N39" i="8"/>
  <c r="O39" i="8"/>
  <c r="AG39" i="8" s="1"/>
  <c r="AG78" i="8" s="1"/>
  <c r="O47" i="8"/>
  <c r="AG47" i="8" s="1"/>
  <c r="AG90" i="8" s="1"/>
  <c r="R39" i="8"/>
  <c r="AJ39" i="8" s="1"/>
  <c r="AJ78" i="8" s="1"/>
  <c r="K47" i="8"/>
  <c r="R47" i="8"/>
  <c r="AJ47" i="8" s="1"/>
  <c r="AJ90" i="8" s="1"/>
  <c r="T39" i="8"/>
  <c r="AL39" i="8" s="1"/>
  <c r="AL78" i="8" s="1"/>
  <c r="U74" i="8" l="1"/>
  <c r="U86" i="8"/>
  <c r="K68" i="3"/>
  <c r="K82" i="3" s="1"/>
  <c r="U18" i="8"/>
  <c r="T42" i="3"/>
  <c r="T43" i="3" s="1"/>
  <c r="AL43" i="3" s="1"/>
  <c r="AL82" i="3" s="1"/>
  <c r="K81" i="3" s="1"/>
  <c r="M74" i="8"/>
  <c r="M75" i="8" s="1"/>
  <c r="M86" i="8"/>
  <c r="S87" i="8"/>
  <c r="S90" i="8"/>
  <c r="S85" i="8"/>
  <c r="AJ47" i="3"/>
  <c r="AJ90" i="3" s="1"/>
  <c r="N66" i="8"/>
  <c r="AF47" i="3"/>
  <c r="AF90" i="3" s="1"/>
  <c r="AF35" i="8"/>
  <c r="AF74" i="8" s="1"/>
  <c r="F68" i="8"/>
  <c r="F82" i="8" s="1"/>
  <c r="F20" i="8"/>
  <c r="I68" i="8"/>
  <c r="I82" i="8" s="1"/>
  <c r="O66" i="8"/>
  <c r="H68" i="8"/>
  <c r="H82" i="8" s="1"/>
  <c r="H81" i="8" s="1"/>
  <c r="O78" i="8"/>
  <c r="O79" i="8" s="1"/>
  <c r="D68" i="8"/>
  <c r="D82" i="8" s="1"/>
  <c r="D83" i="8" s="1"/>
  <c r="E68" i="8"/>
  <c r="E82" i="8" s="1"/>
  <c r="E83" i="8" s="1"/>
  <c r="J81" i="8"/>
  <c r="P66" i="8"/>
  <c r="J83" i="3"/>
  <c r="J81" i="3"/>
  <c r="U78" i="8"/>
  <c r="U79" i="8" s="1"/>
  <c r="J83" i="8"/>
  <c r="S87" i="3"/>
  <c r="S85" i="3"/>
  <c r="R18" i="8"/>
  <c r="AM82" i="3"/>
  <c r="S89" i="3"/>
  <c r="AB89" i="3" s="1"/>
  <c r="S91" i="3"/>
  <c r="AB91" i="3" s="1"/>
  <c r="M74" i="3"/>
  <c r="M86" i="3"/>
  <c r="M90" i="3" s="1"/>
  <c r="M91" i="3" s="1"/>
  <c r="N78" i="8"/>
  <c r="AG39" i="3"/>
  <c r="AG78" i="3" s="1"/>
  <c r="O42" i="8"/>
  <c r="O43" i="8" s="1"/>
  <c r="AG43" i="8" s="1"/>
  <c r="AG82" i="8" s="1"/>
  <c r="F81" i="8" s="1"/>
  <c r="G68" i="8"/>
  <c r="G82" i="8" s="1"/>
  <c r="Q74" i="3"/>
  <c r="Q75" i="3" s="1"/>
  <c r="Q86" i="3"/>
  <c r="Q90" i="3" s="1"/>
  <c r="N74" i="3"/>
  <c r="N73" i="3" s="1"/>
  <c r="N86" i="3"/>
  <c r="N90" i="3" s="1"/>
  <c r="Q66" i="8"/>
  <c r="P78" i="8"/>
  <c r="P79" i="8" s="1"/>
  <c r="D68" i="3"/>
  <c r="D82" i="3" s="1"/>
  <c r="AF39" i="3"/>
  <c r="AF78" i="3" s="1"/>
  <c r="K20" i="3"/>
  <c r="T18" i="3"/>
  <c r="AG47" i="3"/>
  <c r="AG90" i="3" s="1"/>
  <c r="Q67" i="3"/>
  <c r="Q78" i="3" s="1"/>
  <c r="M42" i="3"/>
  <c r="M43" i="3" s="1"/>
  <c r="AE43" i="3" s="1"/>
  <c r="M18" i="3"/>
  <c r="D20" i="3"/>
  <c r="AI39" i="3"/>
  <c r="AI78" i="3" s="1"/>
  <c r="U18" i="3"/>
  <c r="U66" i="3"/>
  <c r="AL47" i="3"/>
  <c r="AL90" i="3" s="1"/>
  <c r="S79" i="3"/>
  <c r="S77" i="3"/>
  <c r="E20" i="3"/>
  <c r="N18" i="3"/>
  <c r="N42" i="3"/>
  <c r="N43" i="3" s="1"/>
  <c r="AF43" i="3" s="1"/>
  <c r="N78" i="3"/>
  <c r="O42" i="3"/>
  <c r="O43" i="3" s="1"/>
  <c r="AG43" i="3" s="1"/>
  <c r="O18" i="3"/>
  <c r="F20" i="3"/>
  <c r="H20" i="3"/>
  <c r="Q18" i="3"/>
  <c r="Q42" i="3"/>
  <c r="Q43" i="3" s="1"/>
  <c r="AI43" i="3" s="1"/>
  <c r="L68" i="3"/>
  <c r="L82" i="3" s="1"/>
  <c r="O77" i="8"/>
  <c r="P67" i="3"/>
  <c r="G65" i="3"/>
  <c r="P65" i="3"/>
  <c r="T67" i="8"/>
  <c r="T65" i="8"/>
  <c r="K65" i="8"/>
  <c r="U73" i="8"/>
  <c r="U75" i="8"/>
  <c r="R18" i="3"/>
  <c r="R42" i="3"/>
  <c r="R43" i="3" s="1"/>
  <c r="AJ43" i="3" s="1"/>
  <c r="L81" i="8"/>
  <c r="L83" i="8"/>
  <c r="M77" i="3"/>
  <c r="M79" i="3"/>
  <c r="AF39" i="8"/>
  <c r="AF78" i="8" s="1"/>
  <c r="M78" i="8"/>
  <c r="I20" i="3"/>
  <c r="O78" i="3"/>
  <c r="O66" i="3"/>
  <c r="F68" i="3"/>
  <c r="F82" i="3" s="1"/>
  <c r="I81" i="8"/>
  <c r="I83" i="8"/>
  <c r="R66" i="8"/>
  <c r="Q79" i="8"/>
  <c r="Q77" i="8"/>
  <c r="M73" i="8"/>
  <c r="AL39" i="3"/>
  <c r="AL78" i="3" s="1"/>
  <c r="R67" i="3"/>
  <c r="R65" i="3"/>
  <c r="I65" i="3"/>
  <c r="P18" i="3"/>
  <c r="P42" i="3"/>
  <c r="P43" i="3" s="1"/>
  <c r="AH43" i="3" s="1"/>
  <c r="T66" i="3"/>
  <c r="T78" i="3"/>
  <c r="K20" i="8"/>
  <c r="T18" i="8"/>
  <c r="T42" i="8"/>
  <c r="T43" i="8" s="1"/>
  <c r="AL43" i="8" s="1"/>
  <c r="AL82" i="8" s="1"/>
  <c r="U78" i="3"/>
  <c r="R78" i="8"/>
  <c r="N75" i="3"/>
  <c r="AL35" i="3"/>
  <c r="AL74" i="3" s="1"/>
  <c r="H68" i="3"/>
  <c r="H82" i="3" s="1"/>
  <c r="P74" i="8" l="1"/>
  <c r="P75" i="8" s="1"/>
  <c r="P86" i="8"/>
  <c r="M90" i="8"/>
  <c r="M87" i="8"/>
  <c r="M85" i="8"/>
  <c r="Q74" i="8"/>
  <c r="Q75" i="8" s="1"/>
  <c r="Q86" i="8"/>
  <c r="Q73" i="3"/>
  <c r="N74" i="8"/>
  <c r="N86" i="8"/>
  <c r="R74" i="8"/>
  <c r="R86" i="8"/>
  <c r="O74" i="8"/>
  <c r="O73" i="8" s="1"/>
  <c r="O86" i="8"/>
  <c r="U87" i="8"/>
  <c r="U90" i="8"/>
  <c r="U85" i="8"/>
  <c r="S89" i="8"/>
  <c r="AB89" i="8" s="1"/>
  <c r="S91" i="8"/>
  <c r="AB91" i="8" s="1"/>
  <c r="P77" i="8"/>
  <c r="P73" i="8"/>
  <c r="D81" i="8"/>
  <c r="E81" i="8"/>
  <c r="F83" i="8"/>
  <c r="H83" i="8"/>
  <c r="U77" i="8"/>
  <c r="K83" i="3"/>
  <c r="L81" i="3"/>
  <c r="L83" i="3"/>
  <c r="M73" i="3"/>
  <c r="M75" i="3"/>
  <c r="T74" i="3"/>
  <c r="T86" i="3"/>
  <c r="T90" i="3" s="1"/>
  <c r="AF82" i="3"/>
  <c r="E81" i="3" s="1"/>
  <c r="N79" i="3"/>
  <c r="Q91" i="3"/>
  <c r="Z91" i="3" s="1"/>
  <c r="Q89" i="3"/>
  <c r="Z89" i="3" s="1"/>
  <c r="O74" i="3"/>
  <c r="O86" i="3"/>
  <c r="O90" i="3" s="1"/>
  <c r="AJ82" i="3"/>
  <c r="AH82" i="3"/>
  <c r="M87" i="3"/>
  <c r="G83" i="8"/>
  <c r="G81" i="8"/>
  <c r="AI82" i="3"/>
  <c r="H83" i="3" s="1"/>
  <c r="Q87" i="3"/>
  <c r="Q85" i="3"/>
  <c r="K68" i="8"/>
  <c r="K82" i="8" s="1"/>
  <c r="K81" i="8" s="1"/>
  <c r="N87" i="3"/>
  <c r="N85" i="3"/>
  <c r="AG82" i="3"/>
  <c r="U74" i="3"/>
  <c r="U75" i="3" s="1"/>
  <c r="U86" i="3"/>
  <c r="U90" i="3" s="1"/>
  <c r="N91" i="3"/>
  <c r="W91" i="3" s="1"/>
  <c r="N89" i="3"/>
  <c r="W89" i="3" s="1"/>
  <c r="V91" i="3"/>
  <c r="M89" i="3"/>
  <c r="V89" i="3" s="1"/>
  <c r="I68" i="3"/>
  <c r="I82" i="3" s="1"/>
  <c r="N77" i="3"/>
  <c r="U73" i="3"/>
  <c r="P66" i="3"/>
  <c r="R66" i="3"/>
  <c r="O79" i="3"/>
  <c r="O77" i="3"/>
  <c r="R75" i="8"/>
  <c r="R73" i="8"/>
  <c r="O73" i="3"/>
  <c r="O75" i="3"/>
  <c r="Q79" i="3"/>
  <c r="Q77" i="3"/>
  <c r="T66" i="8"/>
  <c r="N79" i="8"/>
  <c r="N77" i="8"/>
  <c r="T78" i="8"/>
  <c r="G68" i="3"/>
  <c r="G82" i="3" s="1"/>
  <c r="U79" i="3"/>
  <c r="U77" i="3"/>
  <c r="T77" i="3"/>
  <c r="T79" i="3"/>
  <c r="T73" i="3"/>
  <c r="T75" i="3"/>
  <c r="R79" i="8"/>
  <c r="R77" i="8"/>
  <c r="R78" i="3"/>
  <c r="M79" i="8"/>
  <c r="M77" i="8"/>
  <c r="P78" i="3"/>
  <c r="U91" i="8" l="1"/>
  <c r="AD91" i="8" s="1"/>
  <c r="U89" i="8"/>
  <c r="AD89" i="8" s="1"/>
  <c r="Q87" i="8"/>
  <c r="Q90" i="8"/>
  <c r="Q85" i="8"/>
  <c r="O75" i="8"/>
  <c r="R87" i="8"/>
  <c r="R90" i="8"/>
  <c r="R85" i="8"/>
  <c r="M89" i="8"/>
  <c r="V89" i="8" s="1"/>
  <c r="M91" i="8"/>
  <c r="V91" i="8" s="1"/>
  <c r="Q73" i="8"/>
  <c r="N87" i="8"/>
  <c r="N90" i="8"/>
  <c r="N85" i="8"/>
  <c r="P87" i="8"/>
  <c r="P90" i="8"/>
  <c r="P85" i="8"/>
  <c r="O85" i="8"/>
  <c r="O87" i="8"/>
  <c r="O90" i="8"/>
  <c r="T74" i="8"/>
  <c r="T86" i="8"/>
  <c r="N75" i="8"/>
  <c r="N73" i="8"/>
  <c r="K83" i="8"/>
  <c r="F83" i="3"/>
  <c r="F81" i="3"/>
  <c r="P74" i="3"/>
  <c r="P86" i="3"/>
  <c r="P90" i="3" s="1"/>
  <c r="U89" i="3"/>
  <c r="AD89" i="3" s="1"/>
  <c r="U91" i="3"/>
  <c r="AD91" i="3" s="1"/>
  <c r="O91" i="3"/>
  <c r="X91" i="3" s="1"/>
  <c r="O89" i="3"/>
  <c r="X89" i="3" s="1"/>
  <c r="T85" i="3"/>
  <c r="T87" i="3"/>
  <c r="U87" i="3"/>
  <c r="U85" i="3"/>
  <c r="O87" i="3"/>
  <c r="O85" i="3"/>
  <c r="T91" i="3"/>
  <c r="AC91" i="3" s="1"/>
  <c r="T89" i="3"/>
  <c r="AC89" i="3" s="1"/>
  <c r="E83" i="3"/>
  <c r="I83" i="3"/>
  <c r="AE82" i="3"/>
  <c r="H81" i="3"/>
  <c r="R74" i="3"/>
  <c r="R86" i="3"/>
  <c r="R90" i="3" s="1"/>
  <c r="M85" i="3"/>
  <c r="I81" i="3"/>
  <c r="R77" i="3"/>
  <c r="R79" i="3"/>
  <c r="T77" i="8"/>
  <c r="T79" i="8"/>
  <c r="T75" i="8"/>
  <c r="T73" i="8"/>
  <c r="G83" i="3"/>
  <c r="G81" i="3"/>
  <c r="P79" i="3"/>
  <c r="P77" i="3"/>
  <c r="R89" i="8" l="1"/>
  <c r="AA89" i="8" s="1"/>
  <c r="R91" i="8"/>
  <c r="AA91" i="8" s="1"/>
  <c r="T90" i="8"/>
  <c r="T85" i="8"/>
  <c r="T87" i="8"/>
  <c r="N91" i="8"/>
  <c r="W91" i="8" s="1"/>
  <c r="N89" i="8"/>
  <c r="W89" i="8" s="1"/>
  <c r="O91" i="8"/>
  <c r="X91" i="8" s="1"/>
  <c r="O89" i="8"/>
  <c r="X89" i="8" s="1"/>
  <c r="Q89" i="8"/>
  <c r="Z89" i="8" s="1"/>
  <c r="Q91" i="8"/>
  <c r="Z91" i="8" s="1"/>
  <c r="P91" i="8"/>
  <c r="Y91" i="8" s="1"/>
  <c r="P89" i="8"/>
  <c r="Y89" i="8" s="1"/>
  <c r="P89" i="3"/>
  <c r="Y89" i="3" s="1"/>
  <c r="P91" i="3"/>
  <c r="Y91" i="3" s="1"/>
  <c r="D81" i="3"/>
  <c r="D83" i="3"/>
  <c r="P87" i="3"/>
  <c r="P85" i="3"/>
  <c r="P75" i="3"/>
  <c r="P73" i="3"/>
  <c r="R89" i="3"/>
  <c r="AA89" i="3" s="1"/>
  <c r="R91" i="3"/>
  <c r="AA91" i="3" s="1"/>
  <c r="R73" i="3"/>
  <c r="R75" i="3"/>
  <c r="R87" i="3"/>
  <c r="R85" i="3"/>
  <c r="T89" i="8" l="1"/>
  <c r="AC89" i="8" s="1"/>
  <c r="T91" i="8"/>
  <c r="AC9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<sst xmlns="http://schemas.openxmlformats.org/spreadsheetml/2006/main" count="549" uniqueCount="155">
  <si>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</si>
  <si>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</si>
  <si>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</si>
  <si>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</si>
  <si>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</si>
  <si>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</si>
  <si>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</si>
  <si>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</si>
  <si>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</si>
  <si>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</si>
  <si>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</si>
  <si>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</si>
  <si>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</si>
  <si>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</si>
  <si>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</si>
  <si>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</si>
  <si>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</si>
  <si>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</si>
  <si>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</si>
  <si>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</si>
  <si>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</si>
  <si>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</si>
  <si>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</si>
  <si>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</si>
  <si>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</si>
  <si>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</si>
  <si>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</si>
  <si>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</si>
  <si>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</si>
  <si>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</si>
  <si>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</si>
  <si>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</si>
  <si>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</si>
  <si>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</si>
  <si>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</si>
  <si>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</si>
  <si>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</si>
  <si>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</si>
  <si>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</si>
  <si>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</si>
  <si>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</si>
  <si>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</si>
  <si>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</si>
  <si>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</si>
  <si>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</si>
  <si>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</si>
  <si>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</si>
  <si>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</si>
  <si>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</si>
  <si>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</si>
  <si>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</si>
  <si>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</si>
  <si>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</si>
  <si>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</si>
  <si>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</si>
  <si>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</si>
  <si>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</si>
  <si>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</si>
  <si>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</si>
  <si>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</si>
  <si>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</si>
  <si>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</si>
  <si>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</si>
  <si>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</si>
  <si>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</si>
  <si>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</si>
  <si>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</si>
  <si>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</si>
  <si>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</si>
  <si>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</si>
  <si>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</si>
  <si>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</si>
  <si>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</si>
  <si>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</si>
  <si>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</si>
  <si>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</si>
  <si>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</si>
  <si>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Io  minimum</t>
  </si>
  <si>
    <t>Io  nominal</t>
  </si>
  <si>
    <t>Io  maximum</t>
  </si>
  <si>
    <t>The AWGN in Test 1 is decreased by an amount sufficient to fulfill Io &lt; -50 dBm / CH BW</t>
  </si>
  <si>
    <t>UE absolute L1-RSRP reporting accuracy</t>
  </si>
  <si>
    <t>Ref: TS 38.133 clause A.4.7.4.1.1</t>
  </si>
  <si>
    <t>4.7.7.1</t>
    <phoneticPr fontId="2" type="noConversion"/>
  </si>
  <si>
    <t>v17.4.0</t>
    <phoneticPr fontId="2" type="noConversion"/>
  </si>
  <si>
    <t>Sporton</t>
    <phoneticPr fontId="2" type="noConversion"/>
  </si>
  <si>
    <t>Adpated from 38.533 RRM Test case 4.7.4.1.1+4.7.4.2.1+6.7.4.1.1+6.7.4.2.1</t>
    <phoneticPr fontId="2" type="noConversion"/>
  </si>
  <si>
    <t>F</t>
    <phoneticPr fontId="21" type="noConversion"/>
  </si>
  <si>
    <t>From TS 38.133 Table A.4.7.7.1.2-1</t>
    <phoneticPr fontId="2" type="noConversion"/>
  </si>
  <si>
    <t>CSI-RS Es/Iot, nominal</t>
    <phoneticPr fontId="2" type="noConversion"/>
  </si>
  <si>
    <t>CSI-RS_RP, nominal</t>
    <phoneticPr fontId="2" type="noConversion"/>
  </si>
  <si>
    <t>For CSI-RS Es/Iot range check</t>
    <phoneticPr fontId="2" type="noConversion"/>
  </si>
  <si>
    <t>For CSI-RS_RP level range check</t>
    <phoneticPr fontId="2" type="noConversion"/>
  </si>
  <si>
    <t>CSI-RS_RP power to be within range</t>
    <phoneticPr fontId="2" type="noConversion"/>
  </si>
  <si>
    <t>CSI-RS Es/Iot sensitivity factor</t>
    <phoneticPr fontId="2" type="noConversion"/>
  </si>
  <si>
    <t>CSE-RS Es/Iot effect</t>
    <phoneticPr fontId="2" type="noConversion"/>
  </si>
  <si>
    <t>CSI-RS_RP sensitivity factor</t>
    <phoneticPr fontId="2" type="noConversion"/>
  </si>
  <si>
    <t>CSI-RS_RP effect</t>
    <phoneticPr fontId="2" type="noConversion"/>
  </si>
  <si>
    <t>CSI-RS Es/Iot</t>
    <phoneticPr fontId="2" type="noConversion"/>
  </si>
  <si>
    <t>CSI-RS Es/Iot minimum</t>
  </si>
  <si>
    <t>CSI-RS Es/Iot nominal</t>
  </si>
  <si>
    <t>CSI-RS Es/Iot maximum</t>
  </si>
  <si>
    <t>CSI-RS_RP minimum</t>
  </si>
  <si>
    <t>CSI-RS_RP nominal</t>
  </si>
  <si>
    <t>CSI-RS_RP maximum</t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</si>
  <si>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" type="noConversion"/>
  </si>
  <si>
    <t>38.133 Tables 10.1.27.1.1-1 and B.2.8.1-1</t>
    <phoneticPr fontId="2" type="noConversion"/>
  </si>
  <si>
    <t>38.133 Table B.2.8.1-1, NR_FDD_FR1_H</t>
    <phoneticPr fontId="2" type="noConversion"/>
  </si>
  <si>
    <t>38.133 Table B.2.8.1-1, NR_FDD_FR1_H, 15 kHz</t>
    <phoneticPr fontId="2" type="noConversion"/>
  </si>
  <si>
    <t>38.133 Table 10.1.27.1.1-1</t>
    <phoneticPr fontId="2" type="noConversion"/>
  </si>
  <si>
    <t>UE absolute L1-SINR reporting accuracy</t>
    <phoneticPr fontId="2" type="noConversion"/>
  </si>
  <si>
    <t>Reported L1-SINR sensitivity factor</t>
    <phoneticPr fontId="2" type="noConversion"/>
  </si>
  <si>
    <t>Reported L1-SINR effect</t>
    <phoneticPr fontId="2" type="noConversion"/>
  </si>
  <si>
    <t>L1-SINR Reported value limits</t>
    <phoneticPr fontId="2" type="noConversion"/>
  </si>
  <si>
    <t>Reported L1-SINR minimum</t>
    <phoneticPr fontId="2" type="noConversion"/>
  </si>
  <si>
    <t>Reported L1-SINR nominal</t>
    <phoneticPr fontId="2" type="noConversion"/>
  </si>
  <si>
    <t>Reported L1-SINR maximum</t>
    <phoneticPr fontId="2" type="noConversion"/>
  </si>
  <si>
    <t>CSI-RS Es/Iot, nominal</t>
    <phoneticPr fontId="21" type="noConversion"/>
  </si>
  <si>
    <t>CSI-RS_RP, nominal</t>
    <phoneticPr fontId="21" type="noConversion"/>
  </si>
  <si>
    <t>From TS 38.133 Table 10.1.27.1.1-1, selected according to CSI-RS Es/Iot</t>
    <phoneticPr fontId="2" type="noConversion"/>
  </si>
  <si>
    <t>CSI-RS Es/Iot sensitivity factor</t>
    <phoneticPr fontId="21" type="noConversion"/>
  </si>
  <si>
    <t>CSI-RS Es/Iot effect</t>
    <phoneticPr fontId="21" type="noConversion"/>
  </si>
  <si>
    <t>CSI-RS_RP sensitivity factor</t>
    <phoneticPr fontId="21" type="noConversion"/>
  </si>
  <si>
    <t>CSI-RS_RP effect</t>
    <phoneticPr fontId="21" type="noConversion"/>
  </si>
  <si>
    <t>CSI-RS Es/Iot</t>
    <phoneticPr fontId="21" type="noConversion"/>
  </si>
  <si>
    <t>CSI-RS_RP, nominal</t>
    <phoneticPr fontId="21" type="noConversion"/>
  </si>
  <si>
    <t>CSI-RS Es/Iot nominal</t>
    <phoneticPr fontId="21" type="noConversion"/>
  </si>
  <si>
    <t>CSI-RS Es/Iot maximum</t>
    <phoneticPr fontId="21" type="noConversion"/>
  </si>
  <si>
    <t>CSI-RS_RP minimum</t>
    <phoneticPr fontId="21" type="noConversion"/>
  </si>
  <si>
    <t>CSI-RS_RP nominal</t>
    <phoneticPr fontId="21" type="noConversion"/>
  </si>
  <si>
    <t>CSI-RS_RP maximum</t>
    <phoneticPr fontId="21" type="noConversion"/>
  </si>
  <si>
    <t>For CSI-RS Es/Iot range check</t>
    <phoneticPr fontId="21" type="noConversion"/>
  </si>
  <si>
    <t>For CSI-RS_RP level range check</t>
    <phoneticPr fontId="21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</si>
  <si>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1" type="noConversion"/>
  </si>
  <si>
    <t>CSI-RS_RP power to be within range</t>
    <phoneticPr fontId="21" type="noConversion"/>
  </si>
  <si>
    <t>L1-SINR Reported value limits</t>
    <phoneticPr fontId="21" type="noConversion"/>
  </si>
  <si>
    <t>Reported L1-SINR sensitivity factor</t>
    <phoneticPr fontId="21" type="noConversion"/>
  </si>
  <si>
    <t>Reported L1-SINR effect</t>
    <phoneticPr fontId="21" type="noConversion"/>
  </si>
  <si>
    <t>Reported L1-SINR minimum</t>
    <phoneticPr fontId="21" type="noConversion"/>
  </si>
  <si>
    <t>Reported L1-SINR nominal</t>
    <phoneticPr fontId="21" type="noConversion"/>
  </si>
  <si>
    <t>Reported L1-SINR maximum</t>
    <phoneticPr fontId="21" type="noConversion"/>
  </si>
  <si>
    <t>L1-SINR values are for normal conditions, extreme conditions allow 1 dB wider at each end for Test 1 and Test 2</t>
    <phoneticPr fontId="21" type="noConversion"/>
  </si>
  <si>
    <t>L1-SINR values are for normal conditions, extreme conditions allow 1 dB wider at each end for Test 1 and Test 2</t>
    <phoneticPr fontId="2" type="noConversion"/>
  </si>
  <si>
    <t>38.101-1 Table 5.3.2-1, 30kHz SCS, 40MHz Ch BW</t>
    <phoneticPr fontId="21" type="noConversion"/>
  </si>
  <si>
    <t>The CSI-RS Es/Iot in Test 2 is increased by an amount sufficient to fulfill CSI-RS CMR Es/Iot &gt;= -3 dB</t>
    <phoneticPr fontId="21" type="noConversion"/>
  </si>
  <si>
    <t>38.133 Table B.2.8.1-1, NR_FDD_FR1_H, 30 kHz</t>
    <phoneticPr fontId="2" type="noConversion"/>
  </si>
  <si>
    <t>The CSI-RS Es/Iot in Test 2 is increased by an amount sufficient to fulfill CSI-RS CMR Es/Iot &gt;= -3 dB</t>
    <phoneticPr fontId="2" type="noConversion"/>
  </si>
  <si>
    <t>v17.5.0</t>
    <phoneticPr fontId="2" type="noConversion"/>
  </si>
  <si>
    <t>v17.2.0</t>
    <phoneticPr fontId="2" type="noConversion"/>
  </si>
  <si>
    <t>6.7.9.1</t>
    <phoneticPr fontId="2" type="noConversion"/>
  </si>
  <si>
    <t>L1-SINR minimum</t>
    <phoneticPr fontId="2" type="noConversion"/>
  </si>
  <si>
    <t>L1-SINR nominal</t>
    <phoneticPr fontId="2" type="noConversion"/>
  </si>
  <si>
    <t>L1-SINR maximum</t>
    <phoneticPr fontId="2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</si>
  <si>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Es/Iot, nominal</t>
    </r>
    <phoneticPr fontId="2" type="noConversion"/>
  </si>
  <si>
    <t>From TS 38.133 Table A.3.7.2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</si>
</sst>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3" borderId="2" xfId="0" applyFont="1" applyFill="1" applyBorder="1"/>
    <xf numFmtId="0" fontId="1" fillId="3" borderId="0" xfId="0" applyFont="1" applyFill="1" applyBorder="1"/>
    <xf numFmtId="0" fontId="1" fillId="3" borderId="6" xfId="0" applyFont="1" applyFill="1" applyBorder="1"/>
    <xf numFmtId="2" fontId="1" fillId="2" borderId="0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1" fontId="1" fillId="8" borderId="2" xfId="1" applyNumberFormat="1" applyFont="1" applyFill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177" fontId="4" fillId="3" borderId="2" xfId="0" applyNumberFormat="1" applyFont="1" applyFill="1" applyBorder="1" applyAlignment="1">
      <alignment horizontal="center"/>
    </xf>
    <xf numFmtId="177" fontId="4" fillId="3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workbookViewId="0">
      <selection activeCell="C15" sqref="C15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72" customWidth="1"/>
    <col min="5" max="5" width="12" style="72" customWidth="1"/>
    <col min="6" max="6" width="11.453125" style="28" customWidth="1"/>
    <col min="7" max="7" width="9.7265625" customWidth="1"/>
    <col min="8" max="8" width="32.7265625" style="21" customWidth="1"/>
  </cols>
  <sheetData>
    <row r="1" spans="1:8" ht="13">
      <c r="A1" s="39" t="s">
        <v>38</v>
      </c>
    </row>
    <row r="3" spans="1:8" ht="13">
      <c r="A3" s="39" t="s">
        <v>41</v>
      </c>
      <c r="B3" t="s">
        <v>70</v>
      </c>
    </row>
    <row r="4" spans="1:8" ht="13">
      <c r="A4" s="39"/>
      <c r="B4" t="s">
        <v>68</v>
      </c>
      <c r="F4"/>
      <c r="H4"/>
    </row>
    <row r="5" spans="1:8" ht="13">
      <c r="A5" s="39"/>
      <c r="B5" t="s">
        <v>86</v>
      </c>
      <c r="F5"/>
      <c r="H5"/>
    </row>
    <row r="6" spans="1:8" ht="13">
      <c r="C6" s="39" t="s">
        <v>26</v>
      </c>
      <c r="D6" s="215">
        <v>38133</v>
      </c>
      <c r="E6" s="215">
        <v>38533</v>
      </c>
      <c r="F6" s="39" t="s">
        <v>27</v>
      </c>
      <c r="H6"/>
    </row>
    <row r="7" spans="1:8" ht="13">
      <c r="A7" s="39" t="s">
        <v>25</v>
      </c>
      <c r="B7" t="s">
        <v>51</v>
      </c>
      <c r="C7" t="s">
        <v>83</v>
      </c>
      <c r="D7" s="72" t="s">
        <v>147</v>
      </c>
      <c r="E7" s="216" t="s">
        <v>148</v>
      </c>
      <c r="F7" t="s">
        <v>85</v>
      </c>
      <c r="H7"/>
    </row>
    <row r="8" spans="1:8">
      <c r="C8" t="s">
        <v>149</v>
      </c>
      <c r="D8" s="275" t="s">
        <v>84</v>
      </c>
      <c r="E8" s="216" t="s">
        <v>148</v>
      </c>
      <c r="F8" t="s">
        <v>85</v>
      </c>
      <c r="H8"/>
    </row>
    <row r="9" spans="1:8">
      <c r="E9" s="216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2"/>
  <sheetViews>
    <sheetView tabSelected="1" topLeftCell="Z70" zoomScaleNormal="100" workbookViewId="0">
      <selection activeCell="V89" sqref="V89:V91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6.08984375" bestFit="1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5" t="s">
        <v>56</v>
      </c>
      <c r="D2" s="290" t="s">
        <v>71</v>
      </c>
      <c r="E2" s="291"/>
      <c r="F2" s="291"/>
      <c r="G2" s="291"/>
      <c r="H2" s="291"/>
      <c r="I2" s="291"/>
      <c r="J2" s="291"/>
      <c r="K2" s="291"/>
      <c r="L2" s="292"/>
      <c r="M2" s="290" t="s">
        <v>73</v>
      </c>
      <c r="N2" s="291"/>
      <c r="O2" s="291"/>
      <c r="P2" s="291"/>
      <c r="Q2" s="291"/>
      <c r="R2" s="291"/>
      <c r="S2" s="291"/>
      <c r="T2" s="291"/>
      <c r="U2" s="292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1"/>
      <c r="D3" s="43" t="s">
        <v>29</v>
      </c>
      <c r="E3" s="295" t="s">
        <v>30</v>
      </c>
      <c r="F3" s="295"/>
      <c r="G3" s="298"/>
      <c r="H3" s="298"/>
      <c r="I3" s="298"/>
      <c r="J3" s="298"/>
      <c r="K3" s="298"/>
      <c r="L3" s="299"/>
      <c r="M3" s="43" t="s">
        <v>29</v>
      </c>
      <c r="N3" s="295" t="s">
        <v>30</v>
      </c>
      <c r="O3" s="295"/>
      <c r="P3" s="300"/>
      <c r="Q3" s="300"/>
      <c r="R3" s="300"/>
      <c r="S3" s="300"/>
      <c r="T3" s="300"/>
      <c r="U3" s="299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2" t="s">
        <v>43</v>
      </c>
      <c r="B4" s="53"/>
      <c r="C4" s="231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87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87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5" t="s">
        <v>154</v>
      </c>
    </row>
    <row r="5" spans="1:41" ht="12.75" customHeight="1">
      <c r="A5" s="221" t="s">
        <v>52</v>
      </c>
      <c r="B5" s="222" t="s">
        <v>53</v>
      </c>
      <c r="C5" s="232"/>
      <c r="D5" s="265">
        <v>15</v>
      </c>
      <c r="E5" s="266">
        <f>$D5</f>
        <v>15</v>
      </c>
      <c r="F5" s="266">
        <f t="shared" ref="F5:U7" si="0">$D5</f>
        <v>15</v>
      </c>
      <c r="G5" s="266">
        <f t="shared" si="0"/>
        <v>15</v>
      </c>
      <c r="H5" s="266">
        <f t="shared" si="0"/>
        <v>15</v>
      </c>
      <c r="I5" s="266">
        <f t="shared" si="0"/>
        <v>15</v>
      </c>
      <c r="J5" s="266">
        <v>15</v>
      </c>
      <c r="K5" s="266">
        <f t="shared" si="0"/>
        <v>15</v>
      </c>
      <c r="L5" s="266">
        <f t="shared" si="0"/>
        <v>15</v>
      </c>
      <c r="M5" s="223">
        <f t="shared" si="0"/>
        <v>15</v>
      </c>
      <c r="N5" s="224">
        <f t="shared" si="0"/>
        <v>15</v>
      </c>
      <c r="O5" s="224">
        <f t="shared" si="0"/>
        <v>15</v>
      </c>
      <c r="P5" s="224">
        <f t="shared" si="0"/>
        <v>15</v>
      </c>
      <c r="Q5" s="224">
        <f t="shared" si="0"/>
        <v>15</v>
      </c>
      <c r="R5" s="224">
        <f t="shared" si="0"/>
        <v>15</v>
      </c>
      <c r="S5" s="266">
        <v>15</v>
      </c>
      <c r="T5" s="224">
        <f t="shared" si="0"/>
        <v>15</v>
      </c>
      <c r="U5" s="224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5" t="s">
        <v>88</v>
      </c>
    </row>
    <row r="6" spans="1:41" ht="12.75" customHeight="1">
      <c r="A6" s="221" t="s">
        <v>54</v>
      </c>
      <c r="B6" s="222" t="s">
        <v>55</v>
      </c>
      <c r="C6" s="232"/>
      <c r="D6" s="265">
        <v>10</v>
      </c>
      <c r="E6" s="266">
        <f>$D6</f>
        <v>10</v>
      </c>
      <c r="F6" s="266">
        <f>$D6</f>
        <v>10</v>
      </c>
      <c r="G6" s="266">
        <f>$D6</f>
        <v>10</v>
      </c>
      <c r="H6" s="266">
        <f>$D6</f>
        <v>10</v>
      </c>
      <c r="I6" s="266">
        <f>$D6</f>
        <v>10</v>
      </c>
      <c r="J6" s="266">
        <v>10</v>
      </c>
      <c r="K6" s="266">
        <f t="shared" ref="K6:R6" si="1">$D6</f>
        <v>10</v>
      </c>
      <c r="L6" s="266">
        <f t="shared" si="1"/>
        <v>10</v>
      </c>
      <c r="M6" s="223">
        <f t="shared" si="1"/>
        <v>10</v>
      </c>
      <c r="N6" s="224">
        <f t="shared" si="1"/>
        <v>10</v>
      </c>
      <c r="O6" s="224">
        <f t="shared" si="1"/>
        <v>10</v>
      </c>
      <c r="P6" s="224">
        <f t="shared" si="1"/>
        <v>10</v>
      </c>
      <c r="Q6" s="224">
        <f t="shared" si="1"/>
        <v>10</v>
      </c>
      <c r="R6" s="224">
        <f t="shared" si="1"/>
        <v>10</v>
      </c>
      <c r="S6" s="266">
        <v>10</v>
      </c>
      <c r="T6" s="224">
        <f>$D6</f>
        <v>10</v>
      </c>
      <c r="U6" s="224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5" t="s">
        <v>88</v>
      </c>
    </row>
    <row r="7" spans="1:41" ht="12.75" customHeight="1">
      <c r="A7" s="221" t="s">
        <v>65</v>
      </c>
      <c r="B7" s="222"/>
      <c r="C7" s="232"/>
      <c r="D7" s="265">
        <v>52</v>
      </c>
      <c r="E7" s="266">
        <f>$D7</f>
        <v>52</v>
      </c>
      <c r="F7" s="266">
        <f t="shared" si="0"/>
        <v>52</v>
      </c>
      <c r="G7" s="266">
        <f t="shared" si="0"/>
        <v>52</v>
      </c>
      <c r="H7" s="266">
        <f t="shared" si="0"/>
        <v>52</v>
      </c>
      <c r="I7" s="266">
        <f t="shared" si="0"/>
        <v>52</v>
      </c>
      <c r="J7" s="266">
        <v>52</v>
      </c>
      <c r="K7" s="266">
        <f t="shared" si="0"/>
        <v>52</v>
      </c>
      <c r="L7" s="266">
        <f t="shared" si="0"/>
        <v>52</v>
      </c>
      <c r="M7" s="223">
        <f t="shared" si="0"/>
        <v>52</v>
      </c>
      <c r="N7" s="224">
        <f t="shared" si="0"/>
        <v>52</v>
      </c>
      <c r="O7" s="224">
        <f t="shared" si="0"/>
        <v>52</v>
      </c>
      <c r="P7" s="224">
        <f t="shared" si="0"/>
        <v>52</v>
      </c>
      <c r="Q7" s="224">
        <f t="shared" si="0"/>
        <v>52</v>
      </c>
      <c r="R7" s="224">
        <f t="shared" si="0"/>
        <v>52</v>
      </c>
      <c r="S7" s="266">
        <v>52</v>
      </c>
      <c r="T7" s="224">
        <f t="shared" si="0"/>
        <v>52</v>
      </c>
      <c r="U7" s="224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5" t="s">
        <v>66</v>
      </c>
    </row>
    <row r="8" spans="1:41">
      <c r="A8" s="4" t="s">
        <v>40</v>
      </c>
      <c r="B8" s="46" t="s">
        <v>4</v>
      </c>
      <c r="C8" s="5"/>
      <c r="D8" s="45" t="s">
        <v>6</v>
      </c>
      <c r="E8" s="202">
        <v>0</v>
      </c>
      <c r="F8" s="202">
        <v>0.5</v>
      </c>
      <c r="G8" s="202">
        <v>1</v>
      </c>
      <c r="H8" s="202">
        <v>1.5</v>
      </c>
      <c r="I8" s="202">
        <v>2</v>
      </c>
      <c r="J8" s="202">
        <v>2.5</v>
      </c>
      <c r="K8" s="202">
        <v>3</v>
      </c>
      <c r="L8" s="203">
        <v>3.5</v>
      </c>
      <c r="M8" s="45" t="s">
        <v>6</v>
      </c>
      <c r="N8" s="202">
        <v>0</v>
      </c>
      <c r="O8" s="202">
        <v>0.5</v>
      </c>
      <c r="P8" s="202">
        <v>1</v>
      </c>
      <c r="Q8" s="202">
        <v>1.5</v>
      </c>
      <c r="R8" s="202">
        <v>2</v>
      </c>
      <c r="S8" s="202">
        <v>2.5</v>
      </c>
      <c r="T8" s="202">
        <v>3</v>
      </c>
      <c r="U8" s="203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5" t="s">
        <v>63</v>
      </c>
    </row>
    <row r="9" spans="1:41">
      <c r="A9" s="4" t="s">
        <v>31</v>
      </c>
      <c r="B9" s="46" t="s">
        <v>2</v>
      </c>
      <c r="C9" s="5"/>
      <c r="D9" s="217">
        <v>-94.65</v>
      </c>
      <c r="E9" s="218">
        <v>-117</v>
      </c>
      <c r="F9" s="218">
        <f>$E$9+F8</f>
        <v>-116.5</v>
      </c>
      <c r="G9" s="218">
        <f t="shared" ref="G9:L9" si="2">$E$9+G8</f>
        <v>-116</v>
      </c>
      <c r="H9" s="218">
        <f t="shared" si="2"/>
        <v>-115.5</v>
      </c>
      <c r="I9" s="218">
        <f t="shared" si="2"/>
        <v>-115</v>
      </c>
      <c r="J9" s="218">
        <v>-114.5</v>
      </c>
      <c r="K9" s="218">
        <f t="shared" si="2"/>
        <v>-114</v>
      </c>
      <c r="L9" s="218">
        <f t="shared" si="2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5" t="s">
        <v>88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0">
        <v>10</v>
      </c>
      <c r="N10" s="219">
        <v>-3</v>
      </c>
      <c r="O10" s="219">
        <v>-3</v>
      </c>
      <c r="P10" s="219">
        <v>-3</v>
      </c>
      <c r="Q10" s="219">
        <v>-3</v>
      </c>
      <c r="R10" s="219">
        <v>-3</v>
      </c>
      <c r="S10" s="219">
        <v>-3</v>
      </c>
      <c r="T10" s="219">
        <v>-3</v>
      </c>
      <c r="U10" s="219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5" t="s">
        <v>88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8" t="s">
        <v>82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4"/>
      <c r="C15" s="12"/>
      <c r="D15" s="290" t="s">
        <v>72</v>
      </c>
      <c r="E15" s="291"/>
      <c r="F15" s="291"/>
      <c r="G15" s="291"/>
      <c r="H15" s="291"/>
      <c r="I15" s="291"/>
      <c r="J15" s="291"/>
      <c r="K15" s="291"/>
      <c r="L15" s="292"/>
      <c r="M15" s="290" t="s">
        <v>73</v>
      </c>
      <c r="N15" s="291"/>
      <c r="O15" s="291"/>
      <c r="P15" s="291"/>
      <c r="Q15" s="291"/>
      <c r="R15" s="291"/>
      <c r="S15" s="291"/>
      <c r="T15" s="291"/>
      <c r="U15" s="292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95" t="s">
        <v>30</v>
      </c>
      <c r="F16" s="295"/>
      <c r="G16" s="298"/>
      <c r="H16" s="298"/>
      <c r="I16" s="298"/>
      <c r="J16" s="298"/>
      <c r="K16" s="298"/>
      <c r="L16" s="299"/>
      <c r="M16" s="43" t="s">
        <v>29</v>
      </c>
      <c r="N16" s="295" t="s">
        <v>30</v>
      </c>
      <c r="O16" s="295"/>
      <c r="P16" s="300"/>
      <c r="Q16" s="300"/>
      <c r="R16" s="300"/>
      <c r="S16" s="300"/>
      <c r="T16" s="300"/>
      <c r="U16" s="299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ref="J17" si="4">(10^12)*(10^-3)*10^(J9/10)*J5/15</f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5">(10^12)*(10^-3)*10^((D9+M10)/10)*M5/15</f>
        <v>3.427677865464501</v>
      </c>
      <c r="N17" s="8">
        <f t="shared" si="5"/>
        <v>1E-3</v>
      </c>
      <c r="O17" s="8">
        <f t="shared" si="5"/>
        <v>1.1220184543019641E-3</v>
      </c>
      <c r="P17" s="8">
        <f t="shared" si="5"/>
        <v>1.2589254117941629E-3</v>
      </c>
      <c r="Q17" s="8">
        <f t="shared" si="5"/>
        <v>1.4125375446227535E-3</v>
      </c>
      <c r="R17" s="8">
        <f t="shared" si="5"/>
        <v>1.5848931924611065E-3</v>
      </c>
      <c r="S17" s="8">
        <f t="shared" si="5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4" t="s">
        <v>42</v>
      </c>
    </row>
    <row r="18" spans="1:41">
      <c r="A18" s="30" t="s">
        <v>89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6" t="s">
        <v>6</v>
      </c>
      <c r="K18" s="5" t="s">
        <v>6</v>
      </c>
      <c r="L18" s="46" t="s">
        <v>6</v>
      </c>
      <c r="M18" s="66">
        <f t="shared" ref="M18:S18" si="6">10*LOG(M17/(D17))</f>
        <v>10.000000000000004</v>
      </c>
      <c r="N18" s="33">
        <f t="shared" si="6"/>
        <v>-2.9999999999999916</v>
      </c>
      <c r="O18" s="33">
        <f t="shared" si="6"/>
        <v>-2.9999999999999871</v>
      </c>
      <c r="P18" s="33">
        <f t="shared" si="6"/>
        <v>-3.0000000000000022</v>
      </c>
      <c r="Q18" s="33">
        <f t="shared" si="6"/>
        <v>-2.9999999999999876</v>
      </c>
      <c r="R18" s="33">
        <f t="shared" si="6"/>
        <v>-3.0000000000000022</v>
      </c>
      <c r="S18" s="33">
        <f t="shared" si="6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91</v>
      </c>
    </row>
    <row r="19" spans="1:41">
      <c r="A19" s="264" t="s">
        <v>90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6" t="s">
        <v>6</v>
      </c>
      <c r="K19" s="5" t="s">
        <v>6</v>
      </c>
      <c r="L19" s="46" t="s">
        <v>6</v>
      </c>
      <c r="M19" s="66">
        <f t="shared" ref="M19:S19" si="7">D9+M10+10*LOG(M5/15)</f>
        <v>-84.65</v>
      </c>
      <c r="N19" s="33">
        <f t="shared" si="7"/>
        <v>-120</v>
      </c>
      <c r="O19" s="33">
        <f t="shared" si="7"/>
        <v>-119.5</v>
      </c>
      <c r="P19" s="33">
        <f t="shared" si="7"/>
        <v>-119</v>
      </c>
      <c r="Q19" s="33">
        <f t="shared" si="7"/>
        <v>-118.5</v>
      </c>
      <c r="R19" s="33">
        <f t="shared" si="7"/>
        <v>-118</v>
      </c>
      <c r="S19" s="33">
        <f t="shared" si="7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92</v>
      </c>
    </row>
    <row r="20" spans="1:41" ht="13" thickBot="1">
      <c r="A20" s="31" t="s">
        <v>32</v>
      </c>
      <c r="B20" s="54" t="s">
        <v>64</v>
      </c>
      <c r="C20" s="14"/>
      <c r="D20" s="77">
        <f t="shared" ref="D20:J20" si="8">10*LOG((D17+M17)*10^-9)+10*LOG(D7*12)</f>
        <v>-56.284227251593506</v>
      </c>
      <c r="E20" s="78">
        <f t="shared" si="8"/>
        <v>-87.283805478810919</v>
      </c>
      <c r="F20" s="78">
        <f t="shared" si="8"/>
        <v>-86.783805478810905</v>
      </c>
      <c r="G20" s="78">
        <f t="shared" si="8"/>
        <v>-86.283805478810919</v>
      </c>
      <c r="H20" s="78">
        <f t="shared" si="8"/>
        <v>-85.783805478810919</v>
      </c>
      <c r="I20" s="78">
        <f t="shared" si="8"/>
        <v>-85.283805478810933</v>
      </c>
      <c r="J20" s="78">
        <f t="shared" si="8"/>
        <v>-84.783805478810919</v>
      </c>
      <c r="K20" s="78">
        <f>10*LOG((K17+T17)*10^-9)+10*LOG(K7*12)</f>
        <v>-84.283805478810933</v>
      </c>
      <c r="L20" s="79">
        <f>10*LOG((L17+U17)*10^-9)+10*LOG(L7*12)</f>
        <v>-83.783805478810919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90" t="s">
        <v>72</v>
      </c>
      <c r="E23" s="293"/>
      <c r="F23" s="293"/>
      <c r="G23" s="293"/>
      <c r="H23" s="293"/>
      <c r="I23" s="293"/>
      <c r="J23" s="293"/>
      <c r="K23" s="293"/>
      <c r="L23" s="294"/>
      <c r="M23" s="290" t="s">
        <v>73</v>
      </c>
      <c r="N23" s="293"/>
      <c r="O23" s="293"/>
      <c r="P23" s="293"/>
      <c r="Q23" s="293"/>
      <c r="R23" s="293"/>
      <c r="S23" s="293"/>
      <c r="T23" s="293"/>
      <c r="U23" s="294"/>
      <c r="V23" s="290" t="s">
        <v>37</v>
      </c>
      <c r="W23" s="293"/>
      <c r="X23" s="293"/>
      <c r="Y23" s="293"/>
      <c r="Z23" s="293"/>
      <c r="AA23" s="293"/>
      <c r="AB23" s="293"/>
      <c r="AC23" s="293"/>
      <c r="AD23" s="294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95" t="s">
        <v>30</v>
      </c>
      <c r="F24" s="295"/>
      <c r="G24" s="296"/>
      <c r="H24" s="296"/>
      <c r="I24" s="296"/>
      <c r="J24" s="296"/>
      <c r="K24" s="296"/>
      <c r="L24" s="297"/>
      <c r="M24" s="43" t="s">
        <v>29</v>
      </c>
      <c r="N24" s="295" t="s">
        <v>30</v>
      </c>
      <c r="O24" s="295"/>
      <c r="P24" s="296"/>
      <c r="Q24" s="296"/>
      <c r="R24" s="296"/>
      <c r="S24" s="296"/>
      <c r="T24" s="296"/>
      <c r="U24" s="297"/>
      <c r="V24" s="43" t="s">
        <v>29</v>
      </c>
      <c r="W24" s="295" t="s">
        <v>30</v>
      </c>
      <c r="X24" s="295"/>
      <c r="Y24" s="296"/>
      <c r="Z24" s="296"/>
      <c r="AA24" s="296"/>
      <c r="AB24" s="296"/>
      <c r="AC24" s="296"/>
      <c r="AD24" s="297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3"/>
      <c r="D25" s="226">
        <v>1.5</v>
      </c>
      <c r="E25" s="136">
        <f>$D25</f>
        <v>1.5</v>
      </c>
      <c r="F25" s="136">
        <f t="shared" ref="F25:L26" si="9">$D25</f>
        <v>1.5</v>
      </c>
      <c r="G25" s="136">
        <f t="shared" si="9"/>
        <v>1.5</v>
      </c>
      <c r="H25" s="136">
        <f t="shared" si="9"/>
        <v>1.5</v>
      </c>
      <c r="I25" s="136">
        <f t="shared" si="9"/>
        <v>1.5</v>
      </c>
      <c r="J25" s="136">
        <f t="shared" si="9"/>
        <v>1.5</v>
      </c>
      <c r="K25" s="136">
        <f t="shared" si="9"/>
        <v>1.5</v>
      </c>
      <c r="L25" s="136">
        <f t="shared" si="9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3" t="s">
        <v>61</v>
      </c>
      <c r="B26" s="135" t="s">
        <v>8</v>
      </c>
      <c r="C26" s="233"/>
      <c r="D26" s="226">
        <v>1.5</v>
      </c>
      <c r="E26" s="136">
        <f>$D26</f>
        <v>1.5</v>
      </c>
      <c r="F26" s="136">
        <f t="shared" si="9"/>
        <v>1.5</v>
      </c>
      <c r="G26" s="136">
        <f t="shared" si="9"/>
        <v>1.5</v>
      </c>
      <c r="H26" s="136">
        <f t="shared" si="9"/>
        <v>1.5</v>
      </c>
      <c r="I26" s="136">
        <f t="shared" si="9"/>
        <v>1.5</v>
      </c>
      <c r="J26" s="136">
        <f t="shared" si="9"/>
        <v>1.5</v>
      </c>
      <c r="K26" s="136">
        <f t="shared" si="9"/>
        <v>1.5</v>
      </c>
      <c r="L26" s="136">
        <f t="shared" si="9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3"/>
      <c r="D27" s="139"/>
      <c r="E27" s="136"/>
      <c r="F27" s="136"/>
      <c r="G27" s="136"/>
      <c r="H27" s="136"/>
      <c r="I27" s="136"/>
      <c r="J27" s="136"/>
      <c r="K27" s="136"/>
      <c r="L27" s="137"/>
      <c r="M27" s="227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274">
        <f t="shared" si="10"/>
        <v>0.3</v>
      </c>
      <c r="T27" s="131">
        <f t="shared" si="10"/>
        <v>0.3</v>
      </c>
      <c r="U27" s="132">
        <f t="shared" si="10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3" t="s">
        <v>62</v>
      </c>
      <c r="B28" s="135" t="s">
        <v>8</v>
      </c>
      <c r="C28" s="233"/>
      <c r="D28" s="139"/>
      <c r="E28" s="136"/>
      <c r="F28" s="136"/>
      <c r="G28" s="136"/>
      <c r="H28" s="136"/>
      <c r="I28" s="136"/>
      <c r="J28" s="136"/>
      <c r="K28" s="136"/>
      <c r="L28" s="137"/>
      <c r="M28" s="227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274">
        <f t="shared" si="10"/>
        <v>0.8</v>
      </c>
      <c r="T28" s="131">
        <f t="shared" si="10"/>
        <v>0.8</v>
      </c>
      <c r="U28" s="132">
        <f t="shared" si="10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8" t="s">
        <v>110</v>
      </c>
      <c r="B29" s="140" t="s">
        <v>8</v>
      </c>
      <c r="C29" s="234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8">
        <v>5.5</v>
      </c>
      <c r="W29" s="229">
        <v>5.5</v>
      </c>
      <c r="X29" s="142">
        <f>$W29</f>
        <v>5.5</v>
      </c>
      <c r="Y29" s="142">
        <f>$W29</f>
        <v>5.5</v>
      </c>
      <c r="Z29" s="142">
        <f>$W29</f>
        <v>5.5</v>
      </c>
      <c r="AA29" s="142">
        <f>$W29</f>
        <v>5.5</v>
      </c>
      <c r="AB29" s="142">
        <v>5.5</v>
      </c>
      <c r="AC29" s="142">
        <f>$W29</f>
        <v>5.5</v>
      </c>
      <c r="AD29" s="142">
        <f>$W29</f>
        <v>5.5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9" t="s">
        <v>119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39"/>
      <c r="D32" s="301" t="s">
        <v>72</v>
      </c>
      <c r="E32" s="293"/>
      <c r="F32" s="293"/>
      <c r="G32" s="293"/>
      <c r="H32" s="293"/>
      <c r="I32" s="293"/>
      <c r="J32" s="293"/>
      <c r="K32" s="293"/>
      <c r="L32" s="294"/>
      <c r="M32" s="290" t="s">
        <v>73</v>
      </c>
      <c r="N32" s="293"/>
      <c r="O32" s="293"/>
      <c r="P32" s="293"/>
      <c r="Q32" s="293"/>
      <c r="R32" s="293"/>
      <c r="S32" s="293"/>
      <c r="T32" s="293"/>
      <c r="U32" s="294"/>
      <c r="V32" s="290" t="s">
        <v>37</v>
      </c>
      <c r="W32" s="293"/>
      <c r="X32" s="293"/>
      <c r="Y32" s="293"/>
      <c r="Z32" s="293"/>
      <c r="AA32" s="293"/>
      <c r="AB32" s="293"/>
      <c r="AC32" s="293"/>
      <c r="AD32" s="294"/>
      <c r="AE32" s="290" t="s">
        <v>28</v>
      </c>
      <c r="AF32" s="293"/>
      <c r="AG32" s="293"/>
      <c r="AH32" s="293"/>
      <c r="AI32" s="293"/>
      <c r="AJ32" s="293"/>
      <c r="AK32" s="293"/>
      <c r="AL32" s="293"/>
      <c r="AM32" s="294"/>
      <c r="AN32" s="246"/>
      <c r="AO32" s="19" t="s">
        <v>0</v>
      </c>
    </row>
    <row r="33" spans="1:41" s="91" customFormat="1" ht="13">
      <c r="A33" s="58"/>
      <c r="B33" s="89"/>
      <c r="C33" s="240"/>
      <c r="D33" s="3" t="s">
        <v>29</v>
      </c>
      <c r="E33" s="295" t="s">
        <v>30</v>
      </c>
      <c r="F33" s="295"/>
      <c r="G33" s="296"/>
      <c r="H33" s="296"/>
      <c r="I33" s="296"/>
      <c r="J33" s="296"/>
      <c r="K33" s="296"/>
      <c r="L33" s="297"/>
      <c r="M33" s="43" t="s">
        <v>29</v>
      </c>
      <c r="N33" s="295" t="s">
        <v>30</v>
      </c>
      <c r="O33" s="295"/>
      <c r="P33" s="296"/>
      <c r="Q33" s="296"/>
      <c r="R33" s="296"/>
      <c r="S33" s="296"/>
      <c r="T33" s="296"/>
      <c r="U33" s="297"/>
      <c r="V33" s="43" t="s">
        <v>29</v>
      </c>
      <c r="W33" s="295" t="s">
        <v>30</v>
      </c>
      <c r="X33" s="295"/>
      <c r="Y33" s="296"/>
      <c r="Z33" s="296"/>
      <c r="AA33" s="296"/>
      <c r="AB33" s="296"/>
      <c r="AC33" s="296"/>
      <c r="AD33" s="297"/>
      <c r="AE33" s="43" t="s">
        <v>29</v>
      </c>
      <c r="AF33" s="295" t="s">
        <v>30</v>
      </c>
      <c r="AG33" s="295"/>
      <c r="AH33" s="296"/>
      <c r="AI33" s="296"/>
      <c r="AJ33" s="296"/>
      <c r="AK33" s="296"/>
      <c r="AL33" s="296"/>
      <c r="AM33" s="297"/>
      <c r="AN33" s="89"/>
      <c r="AO33" s="20"/>
    </row>
    <row r="34" spans="1:41" s="91" customFormat="1">
      <c r="A34" s="209" t="s">
        <v>94</v>
      </c>
      <c r="B34" s="164" t="s">
        <v>7</v>
      </c>
      <c r="C34" s="241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10" t="s">
        <v>95</v>
      </c>
      <c r="B35" s="164" t="s">
        <v>4</v>
      </c>
      <c r="C35" s="241"/>
      <c r="D35" s="272">
        <f t="shared" ref="D35:I35" si="11">D26*D34</f>
        <v>0</v>
      </c>
      <c r="E35" s="272">
        <f t="shared" si="11"/>
        <v>0</v>
      </c>
      <c r="F35" s="272">
        <f t="shared" si="11"/>
        <v>0</v>
      </c>
      <c r="G35" s="272">
        <f t="shared" si="11"/>
        <v>0</v>
      </c>
      <c r="H35" s="272">
        <f t="shared" si="11"/>
        <v>0</v>
      </c>
      <c r="I35" s="272">
        <f t="shared" si="11"/>
        <v>0</v>
      </c>
      <c r="J35" s="272">
        <f t="shared" ref="J35" si="12">J26*J34</f>
        <v>0</v>
      </c>
      <c r="K35" s="272">
        <f>K26*K34</f>
        <v>0</v>
      </c>
      <c r="L35" s="272">
        <f>L26*L34</f>
        <v>0</v>
      </c>
      <c r="M35" s="271">
        <f t="shared" ref="M35:R35" si="13">M28*M34</f>
        <v>0.8</v>
      </c>
      <c r="N35" s="272">
        <f t="shared" si="13"/>
        <v>0.8</v>
      </c>
      <c r="O35" s="272">
        <f t="shared" si="13"/>
        <v>0.8</v>
      </c>
      <c r="P35" s="272">
        <f t="shared" si="13"/>
        <v>0.8</v>
      </c>
      <c r="Q35" s="272">
        <f t="shared" si="13"/>
        <v>0.8</v>
      </c>
      <c r="R35" s="272">
        <f t="shared" si="13"/>
        <v>0.8</v>
      </c>
      <c r="S35" s="272">
        <f t="shared" ref="S35" si="14">S28*S34</f>
        <v>0.8</v>
      </c>
      <c r="T35" s="272">
        <f>T28*T34</f>
        <v>0.8</v>
      </c>
      <c r="U35" s="273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5">SQRT(SUMSQ(E35,N35))</f>
        <v>0.8</v>
      </c>
      <c r="AG35" s="152">
        <f t="shared" si="15"/>
        <v>0.8</v>
      </c>
      <c r="AH35" s="152">
        <f t="shared" si="15"/>
        <v>0.8</v>
      </c>
      <c r="AI35" s="152">
        <f t="shared" si="15"/>
        <v>0.8</v>
      </c>
      <c r="AJ35" s="152">
        <f t="shared" si="15"/>
        <v>0.8</v>
      </c>
      <c r="AK35" s="152">
        <f t="shared" si="15"/>
        <v>0.8</v>
      </c>
      <c r="AL35" s="152">
        <f t="shared" si="15"/>
        <v>0.8</v>
      </c>
      <c r="AM35" s="153">
        <f t="shared" si="15"/>
        <v>0.8</v>
      </c>
      <c r="AN35" s="153"/>
      <c r="AO35" s="230" t="s">
        <v>105</v>
      </c>
    </row>
    <row r="36" spans="1:41" s="91" customFormat="1" ht="13">
      <c r="A36" s="154"/>
      <c r="B36" s="132"/>
      <c r="C36" s="242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2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9" t="s">
        <v>96</v>
      </c>
      <c r="B38" s="164" t="s">
        <v>7</v>
      </c>
      <c r="C38" s="241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10" t="s">
        <v>97</v>
      </c>
      <c r="B39" s="164" t="s">
        <v>4</v>
      </c>
      <c r="C39" s="241"/>
      <c r="D39" s="149">
        <f t="shared" ref="D39:I39" si="16">D$26*D38</f>
        <v>1.5</v>
      </c>
      <c r="E39" s="149">
        <f t="shared" si="16"/>
        <v>1.5</v>
      </c>
      <c r="F39" s="149">
        <f t="shared" si="16"/>
        <v>1.5</v>
      </c>
      <c r="G39" s="149">
        <f t="shared" si="16"/>
        <v>1.5</v>
      </c>
      <c r="H39" s="149">
        <f t="shared" si="16"/>
        <v>1.5</v>
      </c>
      <c r="I39" s="149">
        <f t="shared" si="16"/>
        <v>1.5</v>
      </c>
      <c r="J39" s="149">
        <f t="shared" ref="J39" si="17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8">N$28*N38</f>
        <v>0.8</v>
      </c>
      <c r="O39" s="149">
        <f t="shared" si="18"/>
        <v>0.8</v>
      </c>
      <c r="P39" s="149">
        <f t="shared" si="18"/>
        <v>0.8</v>
      </c>
      <c r="Q39" s="149">
        <f t="shared" si="18"/>
        <v>0.8</v>
      </c>
      <c r="R39" s="149">
        <f t="shared" si="18"/>
        <v>0.8</v>
      </c>
      <c r="S39" s="149">
        <f t="shared" ref="S39" si="19">S$28*S38</f>
        <v>0.8</v>
      </c>
      <c r="T39" s="149">
        <f t="shared" si="18"/>
        <v>0.8</v>
      </c>
      <c r="U39" s="150">
        <f t="shared" si="18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20">SQRT(SUMSQ(E39,N39))</f>
        <v>1.7</v>
      </c>
      <c r="AG39" s="152">
        <f t="shared" si="20"/>
        <v>1.7</v>
      </c>
      <c r="AH39" s="152">
        <f t="shared" si="20"/>
        <v>1.7</v>
      </c>
      <c r="AI39" s="152">
        <f t="shared" si="20"/>
        <v>1.7</v>
      </c>
      <c r="AJ39" s="152">
        <f t="shared" si="20"/>
        <v>1.7</v>
      </c>
      <c r="AK39" s="152">
        <f t="shared" si="20"/>
        <v>1.7</v>
      </c>
      <c r="AL39" s="152">
        <f t="shared" si="20"/>
        <v>1.7</v>
      </c>
      <c r="AM39" s="153">
        <f t="shared" si="20"/>
        <v>1.7</v>
      </c>
      <c r="AN39" s="153"/>
      <c r="AO39" s="230" t="s">
        <v>93</v>
      </c>
    </row>
    <row r="40" spans="1:41" s="91" customFormat="1" ht="13">
      <c r="A40" s="154"/>
      <c r="B40" s="132"/>
      <c r="C40" s="242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1"/>
      <c r="B41" s="112"/>
      <c r="C41" s="243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9" t="s">
        <v>74</v>
      </c>
      <c r="B42" s="164" t="s">
        <v>7</v>
      </c>
      <c r="C42" s="241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21">M17/(D17+M17)</f>
        <v>0.90909090909090917</v>
      </c>
      <c r="N42" s="149">
        <f t="shared" si="21"/>
        <v>0.33386057541687836</v>
      </c>
      <c r="O42" s="149">
        <f t="shared" si="21"/>
        <v>0.33386057541687858</v>
      </c>
      <c r="P42" s="149">
        <f t="shared" si="21"/>
        <v>0.3338605754168778</v>
      </c>
      <c r="Q42" s="149">
        <f t="shared" si="21"/>
        <v>0.33386057541687858</v>
      </c>
      <c r="R42" s="149">
        <f t="shared" si="21"/>
        <v>0.3338605754168778</v>
      </c>
      <c r="S42" s="149">
        <f t="shared" si="21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10" t="s">
        <v>75</v>
      </c>
      <c r="B43" s="164" t="s">
        <v>4</v>
      </c>
      <c r="C43" s="241"/>
      <c r="D43" s="149">
        <f t="shared" ref="D43:I43" si="22">D$25*D42</f>
        <v>1.5</v>
      </c>
      <c r="E43" s="149">
        <f t="shared" si="22"/>
        <v>1.5</v>
      </c>
      <c r="F43" s="149">
        <f t="shared" si="22"/>
        <v>1.5</v>
      </c>
      <c r="G43" s="149">
        <f t="shared" si="22"/>
        <v>1.5</v>
      </c>
      <c r="H43" s="149">
        <f t="shared" si="22"/>
        <v>1.5</v>
      </c>
      <c r="I43" s="149">
        <f t="shared" si="22"/>
        <v>1.5</v>
      </c>
      <c r="J43" s="149">
        <f t="shared" ref="J43" si="23">J$25*J42</f>
        <v>1.5</v>
      </c>
      <c r="K43" s="149">
        <f>K$25*K42</f>
        <v>1.5</v>
      </c>
      <c r="L43" s="150">
        <f>L$25*L42</f>
        <v>1.5</v>
      </c>
      <c r="M43" s="145">
        <f t="shared" ref="M43:U43" si="24">M$27*M42</f>
        <v>0.27272727272727276</v>
      </c>
      <c r="N43" s="149">
        <f t="shared" si="24"/>
        <v>0.1001581726250635</v>
      </c>
      <c r="O43" s="149">
        <f t="shared" si="24"/>
        <v>0.10015817262506357</v>
      </c>
      <c r="P43" s="149">
        <f t="shared" si="24"/>
        <v>0.10015817262506334</v>
      </c>
      <c r="Q43" s="149">
        <f t="shared" si="24"/>
        <v>0.10015817262506357</v>
      </c>
      <c r="R43" s="149">
        <f t="shared" si="24"/>
        <v>0.10015817262506334</v>
      </c>
      <c r="S43" s="149">
        <f t="shared" ref="S43" si="25">S$27*S42</f>
        <v>0.10015817262506335</v>
      </c>
      <c r="T43" s="149">
        <f>T$27*T42</f>
        <v>0.10015817262506357</v>
      </c>
      <c r="U43" s="150">
        <f t="shared" si="24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 t="shared" ref="AE43:AM43" si="26">SQRT(SUMSQ(M43,D43))</f>
        <v>1.5245918028407657</v>
      </c>
      <c r="AF43" s="152">
        <f t="shared" si="26"/>
        <v>1.5033401676079807</v>
      </c>
      <c r="AG43" s="152">
        <f t="shared" si="26"/>
        <v>1.5033401676079807</v>
      </c>
      <c r="AH43" s="152">
        <f t="shared" si="26"/>
        <v>1.5033401676079807</v>
      </c>
      <c r="AI43" s="152">
        <f t="shared" si="26"/>
        <v>1.5033401676079807</v>
      </c>
      <c r="AJ43" s="152">
        <f t="shared" si="26"/>
        <v>1.5033401676079807</v>
      </c>
      <c r="AK43" s="152">
        <f t="shared" si="26"/>
        <v>1.5033401676079807</v>
      </c>
      <c r="AL43" s="152">
        <f t="shared" si="26"/>
        <v>1.5033401676079807</v>
      </c>
      <c r="AM43" s="153">
        <f t="shared" si="26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2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4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9" t="s">
        <v>111</v>
      </c>
      <c r="B46" s="164" t="s">
        <v>7</v>
      </c>
      <c r="C46" s="241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10" t="s">
        <v>112</v>
      </c>
      <c r="B47" s="164" t="s">
        <v>4</v>
      </c>
      <c r="C47" s="241"/>
      <c r="D47" s="149">
        <f>D$26*D46</f>
        <v>1.5</v>
      </c>
      <c r="E47" s="149">
        <f t="shared" ref="E47:L47" si="27">E$26*E46</f>
        <v>1.5</v>
      </c>
      <c r="F47" s="149">
        <f t="shared" si="27"/>
        <v>1.5</v>
      </c>
      <c r="G47" s="149">
        <f t="shared" si="27"/>
        <v>1.5</v>
      </c>
      <c r="H47" s="149">
        <f t="shared" si="27"/>
        <v>1.5</v>
      </c>
      <c r="I47" s="149">
        <f t="shared" si="27"/>
        <v>1.5</v>
      </c>
      <c r="J47" s="149">
        <f t="shared" ref="J47" si="28">J$26*J46</f>
        <v>1.5</v>
      </c>
      <c r="K47" s="149">
        <f t="shared" si="27"/>
        <v>1.5</v>
      </c>
      <c r="L47" s="149">
        <f t="shared" si="27"/>
        <v>1.5</v>
      </c>
      <c r="M47" s="145">
        <f>M$28*M46</f>
        <v>0.8</v>
      </c>
      <c r="N47" s="149">
        <f t="shared" ref="N47:U47" si="29">N$28*N46</f>
        <v>0.8</v>
      </c>
      <c r="O47" s="149">
        <f t="shared" si="29"/>
        <v>0.8</v>
      </c>
      <c r="P47" s="149">
        <f t="shared" si="29"/>
        <v>0.8</v>
      </c>
      <c r="Q47" s="149">
        <f t="shared" si="29"/>
        <v>0.8</v>
      </c>
      <c r="R47" s="149">
        <f t="shared" si="29"/>
        <v>0.8</v>
      </c>
      <c r="S47" s="149">
        <f t="shared" ref="S47" si="30">S$28*S46</f>
        <v>0.8</v>
      </c>
      <c r="T47" s="149">
        <f t="shared" si="29"/>
        <v>0.8</v>
      </c>
      <c r="U47" s="150">
        <f t="shared" si="29"/>
        <v>0.8</v>
      </c>
      <c r="V47" s="149">
        <f t="shared" ref="V47:AD47" si="31">V$29*V46</f>
        <v>5.5</v>
      </c>
      <c r="W47" s="149">
        <f t="shared" si="31"/>
        <v>5.5</v>
      </c>
      <c r="X47" s="149">
        <f t="shared" si="31"/>
        <v>5.5</v>
      </c>
      <c r="Y47" s="149">
        <f t="shared" si="31"/>
        <v>5.5</v>
      </c>
      <c r="Z47" s="149">
        <f t="shared" si="31"/>
        <v>5.5</v>
      </c>
      <c r="AA47" s="149">
        <f t="shared" si="31"/>
        <v>5.5</v>
      </c>
      <c r="AB47" s="149">
        <f t="shared" ref="AB47" si="32">AB$29*AB46</f>
        <v>5.5</v>
      </c>
      <c r="AC47" s="149">
        <f>AC$29*AC46</f>
        <v>5.5</v>
      </c>
      <c r="AD47" s="150">
        <f t="shared" si="31"/>
        <v>5.5</v>
      </c>
      <c r="AE47" s="151">
        <f>SQRT(SUMSQ(M47,D47))+V47</f>
        <v>7.2</v>
      </c>
      <c r="AF47" s="152">
        <f t="shared" ref="AF47:AM47" si="33">SQRT(SUMSQ(N47,E47))+W47</f>
        <v>7.2</v>
      </c>
      <c r="AG47" s="152">
        <f t="shared" si="33"/>
        <v>7.2</v>
      </c>
      <c r="AH47" s="152">
        <f t="shared" si="33"/>
        <v>7.2</v>
      </c>
      <c r="AI47" s="152">
        <f t="shared" si="33"/>
        <v>7.2</v>
      </c>
      <c r="AJ47" s="152">
        <f t="shared" si="33"/>
        <v>7.2</v>
      </c>
      <c r="AK47" s="152">
        <f t="shared" si="33"/>
        <v>7.2</v>
      </c>
      <c r="AL47" s="152">
        <f t="shared" si="33"/>
        <v>7.2</v>
      </c>
      <c r="AM47" s="153">
        <f t="shared" si="33"/>
        <v>7.2</v>
      </c>
      <c r="AN47" s="153"/>
      <c r="AO47" s="205" t="s">
        <v>113</v>
      </c>
    </row>
    <row r="48" spans="1:41" s="91" customFormat="1" ht="13.5" thickBot="1">
      <c r="A48" s="113"/>
      <c r="B48" s="165"/>
      <c r="C48" s="245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3" t="s">
        <v>146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7"/>
    </row>
    <row r="53" spans="1:41" s="91" customFormat="1">
      <c r="A53" s="263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7"/>
    </row>
    <row r="54" spans="1:41" s="91" customFormat="1" ht="13" thickBot="1">
      <c r="A54" s="206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8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3"/>
      <c r="D57" s="290" t="s">
        <v>72</v>
      </c>
      <c r="E57" s="293"/>
      <c r="F57" s="293"/>
      <c r="G57" s="293"/>
      <c r="H57" s="293"/>
      <c r="I57" s="293"/>
      <c r="J57" s="293"/>
      <c r="K57" s="293"/>
      <c r="L57" s="294"/>
      <c r="M57" s="301" t="s">
        <v>73</v>
      </c>
      <c r="N57" s="293"/>
      <c r="O57" s="293"/>
      <c r="P57" s="293"/>
      <c r="Q57" s="293"/>
      <c r="R57" s="293"/>
      <c r="S57" s="293"/>
      <c r="T57" s="293"/>
      <c r="U57" s="294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1"/>
      <c r="D58" s="43" t="s">
        <v>29</v>
      </c>
      <c r="E58" s="295" t="s">
        <v>30</v>
      </c>
      <c r="F58" s="295"/>
      <c r="G58" s="296"/>
      <c r="H58" s="296"/>
      <c r="I58" s="296"/>
      <c r="J58" s="296"/>
      <c r="K58" s="296"/>
      <c r="L58" s="297"/>
      <c r="M58" s="3" t="s">
        <v>29</v>
      </c>
      <c r="N58" s="295" t="s">
        <v>30</v>
      </c>
      <c r="O58" s="295"/>
      <c r="P58" s="302"/>
      <c r="Q58" s="302"/>
      <c r="R58" s="302"/>
      <c r="S58" s="302"/>
      <c r="T58" s="302"/>
      <c r="U58" s="297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1" t="s">
        <v>69</v>
      </c>
      <c r="B59" s="89" t="s">
        <v>2</v>
      </c>
      <c r="C59" s="7"/>
      <c r="D59" s="148">
        <f t="shared" ref="D59:I59" si="34">D9</f>
        <v>-94.65</v>
      </c>
      <c r="E59" s="126">
        <f t="shared" si="34"/>
        <v>-117</v>
      </c>
      <c r="F59" s="126">
        <f t="shared" si="34"/>
        <v>-116.5</v>
      </c>
      <c r="G59" s="126">
        <f t="shared" si="34"/>
        <v>-116</v>
      </c>
      <c r="H59" s="126">
        <f t="shared" si="34"/>
        <v>-115.5</v>
      </c>
      <c r="I59" s="126">
        <f t="shared" si="34"/>
        <v>-115</v>
      </c>
      <c r="J59" s="126"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1" t="s">
        <v>98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R60" si="35">M10</f>
        <v>10</v>
      </c>
      <c r="N60" s="126">
        <f t="shared" si="35"/>
        <v>-3</v>
      </c>
      <c r="O60" s="126">
        <f t="shared" si="35"/>
        <v>-3</v>
      </c>
      <c r="P60" s="126">
        <f t="shared" si="35"/>
        <v>-3</v>
      </c>
      <c r="Q60" s="126">
        <f t="shared" si="35"/>
        <v>-3</v>
      </c>
      <c r="R60" s="126">
        <f t="shared" si="35"/>
        <v>-3</v>
      </c>
      <c r="S60" s="126">
        <f t="shared" ref="S60" si="36">S10</f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8">
        <v>0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60">
        <v>0</v>
      </c>
      <c r="M61" s="261">
        <v>0</v>
      </c>
      <c r="N61" s="261">
        <v>0.8</v>
      </c>
      <c r="O61" s="261">
        <v>0.8</v>
      </c>
      <c r="P61" s="261">
        <v>0.8</v>
      </c>
      <c r="Q61" s="261">
        <v>0.8</v>
      </c>
      <c r="R61" s="261">
        <v>0.8</v>
      </c>
      <c r="S61" s="261">
        <v>0.8</v>
      </c>
      <c r="T61" s="261">
        <v>0.8</v>
      </c>
      <c r="U61" s="261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I62" si="37">D59+D61</f>
        <v>-94.65</v>
      </c>
      <c r="E62" s="185">
        <f t="shared" si="37"/>
        <v>-117</v>
      </c>
      <c r="F62" s="185">
        <f t="shared" si="37"/>
        <v>-116.5</v>
      </c>
      <c r="G62" s="185">
        <f t="shared" si="37"/>
        <v>-116</v>
      </c>
      <c r="H62" s="185">
        <f t="shared" si="37"/>
        <v>-115.5</v>
      </c>
      <c r="I62" s="185">
        <f t="shared" si="37"/>
        <v>-115</v>
      </c>
      <c r="J62" s="185">
        <f t="shared" ref="J62" si="38">J59+J61</f>
        <v>-114.5</v>
      </c>
      <c r="K62" s="185">
        <f>K59+K61</f>
        <v>-114</v>
      </c>
      <c r="L62" s="186">
        <f>L59+L61</f>
        <v>-113.5</v>
      </c>
      <c r="M62" s="185">
        <f t="shared" ref="M62:U62" si="39">M60+M61</f>
        <v>10</v>
      </c>
      <c r="N62" s="185">
        <f t="shared" si="39"/>
        <v>-2.2000000000000002</v>
      </c>
      <c r="O62" s="185">
        <f t="shared" si="39"/>
        <v>-2.2000000000000002</v>
      </c>
      <c r="P62" s="185">
        <f t="shared" si="39"/>
        <v>-2.2000000000000002</v>
      </c>
      <c r="Q62" s="185">
        <f t="shared" si="39"/>
        <v>-2.2000000000000002</v>
      </c>
      <c r="R62" s="185">
        <f t="shared" si="39"/>
        <v>-2.2000000000000002</v>
      </c>
      <c r="S62" s="185">
        <f t="shared" ref="S62" si="40">S60+S61</f>
        <v>-2.2000000000000002</v>
      </c>
      <c r="T62" s="185">
        <f t="shared" si="39"/>
        <v>-2.2000000000000002</v>
      </c>
      <c r="U62" s="186">
        <f t="shared" si="39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274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274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2" t="s">
        <v>60</v>
      </c>
      <c r="C65" s="7"/>
      <c r="D65" s="171">
        <f t="shared" ref="D65:I65" si="41">(10^12)*(10^-3)*10^(D62/10)*D5/15</f>
        <v>0.34276778654644968</v>
      </c>
      <c r="E65" s="172">
        <f t="shared" si="41"/>
        <v>1.9952623149688759E-3</v>
      </c>
      <c r="F65" s="172">
        <f t="shared" si="41"/>
        <v>2.2387211385683343E-3</v>
      </c>
      <c r="G65" s="172">
        <f t="shared" si="41"/>
        <v>2.5118864315095729E-3</v>
      </c>
      <c r="H65" s="172">
        <f t="shared" si="41"/>
        <v>2.8183829312644444E-3</v>
      </c>
      <c r="I65" s="172">
        <f t="shared" si="41"/>
        <v>3.1622776601683668E-3</v>
      </c>
      <c r="J65" s="172">
        <f t="shared" ref="J65" si="42">(10^12)*(10^-3)*10^(J62/10)*J5/15</f>
        <v>3.5481338923357515E-3</v>
      </c>
      <c r="K65" s="172">
        <f>(10^12)*(10^-3)*10^(K62/10)*K5/15</f>
        <v>3.9810717055349535E-3</v>
      </c>
      <c r="L65" s="173">
        <f>(10^12)*(10^-3)*10^(L62/10)*L5/15</f>
        <v>4.4668359215096235E-3</v>
      </c>
      <c r="M65" s="172">
        <f t="shared" ref="M65:S65" si="43">(10^12)*(10^-3)*10^((D62+M62)/10)*M5/15</f>
        <v>3.427677865464501</v>
      </c>
      <c r="N65" s="172">
        <f t="shared" si="43"/>
        <v>1.2022644346174087E-3</v>
      </c>
      <c r="O65" s="172">
        <f t="shared" si="43"/>
        <v>1.3489628825916484E-3</v>
      </c>
      <c r="P65" s="172">
        <f t="shared" si="43"/>
        <v>1.5135612484362016E-3</v>
      </c>
      <c r="Q65" s="172">
        <f t="shared" si="43"/>
        <v>1.6982436524617421E-3</v>
      </c>
      <c r="R65" s="172">
        <f t="shared" si="43"/>
        <v>1.9054607179632371E-3</v>
      </c>
      <c r="S65" s="172">
        <f t="shared" si="43"/>
        <v>2.1379620895022274E-3</v>
      </c>
      <c r="T65" s="172">
        <f>(10^12)*(10^-3)*10^((K62+T62)/10)*T5/15</f>
        <v>2.3988329190194756E-3</v>
      </c>
      <c r="U65" s="173">
        <f>(10^12)*(10^-3)*10^((L62+U62)/10)*U5/15</f>
        <v>2.6915348039269075E-3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4" t="s">
        <v>153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4" t="s">
        <v>6</v>
      </c>
      <c r="K66" s="7" t="s">
        <v>6</v>
      </c>
      <c r="L66" s="89" t="s">
        <v>6</v>
      </c>
      <c r="M66" s="10">
        <f t="shared" ref="M66:S66" si="44">10*LOG(M65/(D65))</f>
        <v>10.000000000000004</v>
      </c>
      <c r="N66" s="10">
        <f t="shared" si="44"/>
        <v>-2.2000000000000068</v>
      </c>
      <c r="O66" s="10">
        <f t="shared" si="44"/>
        <v>-2.200000000000006</v>
      </c>
      <c r="P66" s="10">
        <f t="shared" si="44"/>
        <v>-2.200000000000006</v>
      </c>
      <c r="Q66" s="10">
        <f t="shared" si="44"/>
        <v>-2.1999999999999909</v>
      </c>
      <c r="R66" s="10">
        <f t="shared" si="44"/>
        <v>-2.2000000000000055</v>
      </c>
      <c r="S66" s="10">
        <f t="shared" si="44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 ht="13">
      <c r="A67" s="264" t="s">
        <v>90</v>
      </c>
      <c r="B67" s="222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4" t="s">
        <v>6</v>
      </c>
      <c r="K67" s="7" t="s">
        <v>6</v>
      </c>
      <c r="L67" s="89" t="s">
        <v>6</v>
      </c>
      <c r="M67" s="10">
        <f t="shared" ref="M67:S67" si="45">D62+M62+10*LOG(M5/15)</f>
        <v>-84.65</v>
      </c>
      <c r="N67" s="10">
        <f t="shared" si="45"/>
        <v>-119.2</v>
      </c>
      <c r="O67" s="10">
        <f t="shared" si="45"/>
        <v>-118.7</v>
      </c>
      <c r="P67" s="10">
        <f t="shared" si="45"/>
        <v>-118.2</v>
      </c>
      <c r="Q67" s="10">
        <f t="shared" si="45"/>
        <v>-117.7</v>
      </c>
      <c r="R67" s="10">
        <f t="shared" si="45"/>
        <v>-117.2</v>
      </c>
      <c r="S67" s="10">
        <f t="shared" si="45"/>
        <v>-116.7</v>
      </c>
      <c r="T67" s="10">
        <f>K62+T62+10*LOG(T5/15)</f>
        <v>-116.2</v>
      </c>
      <c r="U67" s="175">
        <f>L62+U62+10*LOG(U5/15)</f>
        <v>-115.7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7" t="s">
        <v>67</v>
      </c>
      <c r="C68" s="179"/>
      <c r="D68" s="180">
        <f t="shared" ref="D68:L68" si="46">10*LOG((D65+M65)*10^-9)+10*LOG(D7*12)</f>
        <v>-56.284227251593506</v>
      </c>
      <c r="E68" s="181">
        <f t="shared" si="46"/>
        <v>-87.000012239693476</v>
      </c>
      <c r="F68" s="181">
        <f t="shared" si="46"/>
        <v>-86.50001223969349</v>
      </c>
      <c r="G68" s="181">
        <f t="shared" si="46"/>
        <v>-86.000012239693476</v>
      </c>
      <c r="H68" s="181">
        <f t="shared" si="46"/>
        <v>-85.50001223969349</v>
      </c>
      <c r="I68" s="181">
        <f t="shared" si="46"/>
        <v>-85.00001223969349</v>
      </c>
      <c r="J68" s="181">
        <f t="shared" si="46"/>
        <v>-84.500012239693476</v>
      </c>
      <c r="K68" s="181">
        <f t="shared" si="46"/>
        <v>-84.000012239693504</v>
      </c>
      <c r="L68" s="182">
        <f t="shared" si="46"/>
        <v>-83.500012239693476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90" t="s">
        <v>72</v>
      </c>
      <c r="E71" s="293"/>
      <c r="F71" s="293"/>
      <c r="G71" s="293"/>
      <c r="H71" s="293"/>
      <c r="I71" s="293"/>
      <c r="J71" s="293"/>
      <c r="K71" s="293"/>
      <c r="L71" s="294"/>
      <c r="M71" s="290" t="s">
        <v>73</v>
      </c>
      <c r="N71" s="293"/>
      <c r="O71" s="293"/>
      <c r="P71" s="293"/>
      <c r="Q71" s="293"/>
      <c r="R71" s="293"/>
      <c r="S71" s="293"/>
      <c r="T71" s="293"/>
      <c r="U71" s="294"/>
      <c r="V71" s="301" t="s">
        <v>37</v>
      </c>
      <c r="W71" s="293"/>
      <c r="X71" s="293"/>
      <c r="Y71" s="293"/>
      <c r="Z71" s="293"/>
      <c r="AA71" s="293"/>
      <c r="AB71" s="293"/>
      <c r="AC71" s="293"/>
      <c r="AD71" s="294"/>
      <c r="AE71" s="290" t="s">
        <v>28</v>
      </c>
      <c r="AF71" s="293"/>
      <c r="AG71" s="293"/>
      <c r="AH71" s="293"/>
      <c r="AI71" s="293"/>
      <c r="AJ71" s="293"/>
      <c r="AK71" s="293"/>
      <c r="AL71" s="293"/>
      <c r="AM71" s="294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95" t="s">
        <v>30</v>
      </c>
      <c r="F72" s="295"/>
      <c r="G72" s="296"/>
      <c r="H72" s="296"/>
      <c r="I72" s="296"/>
      <c r="J72" s="296"/>
      <c r="K72" s="296"/>
      <c r="L72" s="297"/>
      <c r="M72" s="43" t="s">
        <v>29</v>
      </c>
      <c r="N72" s="295" t="s">
        <v>30</v>
      </c>
      <c r="O72" s="295"/>
      <c r="P72" s="296"/>
      <c r="Q72" s="296"/>
      <c r="R72" s="296"/>
      <c r="S72" s="296"/>
      <c r="T72" s="296"/>
      <c r="U72" s="297"/>
      <c r="V72" s="3" t="s">
        <v>29</v>
      </c>
      <c r="W72" s="295" t="s">
        <v>30</v>
      </c>
      <c r="X72" s="295"/>
      <c r="Y72" s="296"/>
      <c r="Z72" s="296"/>
      <c r="AA72" s="296"/>
      <c r="AB72" s="296"/>
      <c r="AC72" s="296"/>
      <c r="AD72" s="297"/>
      <c r="AE72" s="43" t="s">
        <v>29</v>
      </c>
      <c r="AF72" s="295" t="s">
        <v>30</v>
      </c>
      <c r="AG72" s="295"/>
      <c r="AH72" s="302"/>
      <c r="AI72" s="302"/>
      <c r="AJ72" s="302"/>
      <c r="AK72" s="302"/>
      <c r="AL72" s="302"/>
      <c r="AM72" s="297"/>
      <c r="AN72" s="247"/>
      <c r="AO72" s="20"/>
    </row>
    <row r="73" spans="1:41" s="91" customFormat="1">
      <c r="A73" s="209" t="s">
        <v>99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7">M74-AE74</f>
        <v>9.2000000000000028</v>
      </c>
      <c r="N73" s="191">
        <f>N74-AF74</f>
        <v>-3.0000000000000071</v>
      </c>
      <c r="O73" s="191">
        <f t="shared" si="47"/>
        <v>-3.0000000000000062</v>
      </c>
      <c r="P73" s="191">
        <f t="shared" si="47"/>
        <v>-3.0000000000000062</v>
      </c>
      <c r="Q73" s="191">
        <f t="shared" si="47"/>
        <v>-2.9999999999999911</v>
      </c>
      <c r="R73" s="191">
        <f t="shared" si="47"/>
        <v>-3.0000000000000053</v>
      </c>
      <c r="S73" s="191">
        <f t="shared" si="47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8">
        <v>-3.0000000010000001</v>
      </c>
      <c r="AO73" s="254" t="s">
        <v>106</v>
      </c>
    </row>
    <row r="74" spans="1:41" s="91" customFormat="1" ht="13">
      <c r="A74" s="210" t="s">
        <v>100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U74" si="48">M66</f>
        <v>10.000000000000004</v>
      </c>
      <c r="N74" s="188">
        <f t="shared" si="48"/>
        <v>-2.2000000000000068</v>
      </c>
      <c r="O74" s="188">
        <f t="shared" si="48"/>
        <v>-2.200000000000006</v>
      </c>
      <c r="P74" s="188">
        <f t="shared" si="48"/>
        <v>-2.200000000000006</v>
      </c>
      <c r="Q74" s="188">
        <f t="shared" si="48"/>
        <v>-2.1999999999999909</v>
      </c>
      <c r="R74" s="188">
        <f t="shared" si="48"/>
        <v>-2.2000000000000055</v>
      </c>
      <c r="S74" s="188">
        <f t="shared" si="48"/>
        <v>-2.2000000000000055</v>
      </c>
      <c r="T74" s="188">
        <f t="shared" si="48"/>
        <v>-2.200000000000006</v>
      </c>
      <c r="U74" s="189">
        <f t="shared" si="48"/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M74" si="49">AE35</f>
        <v>0.8</v>
      </c>
      <c r="AF74" s="152">
        <f t="shared" si="49"/>
        <v>0.8</v>
      </c>
      <c r="AG74" s="152">
        <f t="shared" si="49"/>
        <v>0.8</v>
      </c>
      <c r="AH74" s="152">
        <f t="shared" si="49"/>
        <v>0.8</v>
      </c>
      <c r="AI74" s="152">
        <f t="shared" si="49"/>
        <v>0.8</v>
      </c>
      <c r="AJ74" s="152">
        <f t="shared" si="49"/>
        <v>0.8</v>
      </c>
      <c r="AK74" s="152">
        <f t="shared" si="49"/>
        <v>0.8</v>
      </c>
      <c r="AL74" s="152">
        <f t="shared" si="49"/>
        <v>0.8</v>
      </c>
      <c r="AM74" s="153">
        <f t="shared" si="49"/>
        <v>0.8</v>
      </c>
      <c r="AN74" s="249"/>
      <c r="AO74" s="255"/>
    </row>
    <row r="75" spans="1:41" s="91" customFormat="1" ht="13">
      <c r="A75" s="209" t="s">
        <v>101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50">M74+AE74</f>
        <v>10.800000000000004</v>
      </c>
      <c r="N75" s="188">
        <f t="shared" si="50"/>
        <v>-1.4000000000000068</v>
      </c>
      <c r="O75" s="188">
        <f t="shared" si="50"/>
        <v>-1.4000000000000059</v>
      </c>
      <c r="P75" s="188">
        <f t="shared" si="50"/>
        <v>-1.4000000000000059</v>
      </c>
      <c r="Q75" s="188">
        <f t="shared" si="50"/>
        <v>-1.3999999999999908</v>
      </c>
      <c r="R75" s="188">
        <f t="shared" si="50"/>
        <v>-1.4000000000000055</v>
      </c>
      <c r="S75" s="188">
        <f t="shared" si="50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50"/>
      <c r="AO75" s="255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1"/>
      <c r="AO76" s="255"/>
    </row>
    <row r="77" spans="1:41" s="91" customFormat="1">
      <c r="A77" s="209" t="s">
        <v>102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51">M78-AE78</f>
        <v>-86.350000000000009</v>
      </c>
      <c r="N77" s="191">
        <f t="shared" si="51"/>
        <v>-120.9</v>
      </c>
      <c r="O77" s="191">
        <f t="shared" si="51"/>
        <v>-120.4</v>
      </c>
      <c r="P77" s="191">
        <f t="shared" si="51"/>
        <v>-119.9</v>
      </c>
      <c r="Q77" s="191">
        <f t="shared" si="51"/>
        <v>-119.4</v>
      </c>
      <c r="R77" s="191">
        <f t="shared" si="51"/>
        <v>-118.9</v>
      </c>
      <c r="S77" s="191">
        <f t="shared" si="51"/>
        <v>-118.4</v>
      </c>
      <c r="T77" s="191">
        <f>T78-AL78</f>
        <v>-117.9</v>
      </c>
      <c r="U77" s="192">
        <f>U78-AM78</f>
        <v>-117.4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8">
        <f>-120.5</f>
        <v>-120.5</v>
      </c>
      <c r="AO77" s="254" t="s">
        <v>107</v>
      </c>
    </row>
    <row r="78" spans="1:41" s="91" customFormat="1" ht="13">
      <c r="A78" s="210" t="s">
        <v>103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U78" si="52">M67</f>
        <v>-84.65</v>
      </c>
      <c r="N78" s="188">
        <f t="shared" si="52"/>
        <v>-119.2</v>
      </c>
      <c r="O78" s="188">
        <f t="shared" si="52"/>
        <v>-118.7</v>
      </c>
      <c r="P78" s="188">
        <f t="shared" si="52"/>
        <v>-118.2</v>
      </c>
      <c r="Q78" s="188">
        <f t="shared" si="52"/>
        <v>-117.7</v>
      </c>
      <c r="R78" s="188">
        <f t="shared" si="52"/>
        <v>-117.2</v>
      </c>
      <c r="S78" s="188">
        <f t="shared" si="52"/>
        <v>-116.7</v>
      </c>
      <c r="T78" s="188">
        <f t="shared" si="52"/>
        <v>-116.2</v>
      </c>
      <c r="U78" s="189">
        <f t="shared" si="52"/>
        <v>-115.7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M78" si="53">AE39</f>
        <v>1.7</v>
      </c>
      <c r="AF78" s="152">
        <f t="shared" si="53"/>
        <v>1.7</v>
      </c>
      <c r="AG78" s="152">
        <f t="shared" si="53"/>
        <v>1.7</v>
      </c>
      <c r="AH78" s="152">
        <f t="shared" si="53"/>
        <v>1.7</v>
      </c>
      <c r="AI78" s="152">
        <f t="shared" si="53"/>
        <v>1.7</v>
      </c>
      <c r="AJ78" s="152">
        <f t="shared" si="53"/>
        <v>1.7</v>
      </c>
      <c r="AK78" s="152">
        <f t="shared" si="53"/>
        <v>1.7</v>
      </c>
      <c r="AL78" s="152">
        <f t="shared" si="53"/>
        <v>1.7</v>
      </c>
      <c r="AM78" s="153">
        <f t="shared" si="53"/>
        <v>1.7</v>
      </c>
      <c r="AN78" s="249"/>
      <c r="AO78" s="256"/>
    </row>
    <row r="79" spans="1:41" s="91" customFormat="1">
      <c r="A79" s="209" t="s">
        <v>104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4">M78+AE78</f>
        <v>-82.95</v>
      </c>
      <c r="N79" s="188">
        <f t="shared" si="54"/>
        <v>-117.5</v>
      </c>
      <c r="O79" s="188">
        <f t="shared" si="54"/>
        <v>-117</v>
      </c>
      <c r="P79" s="188">
        <f t="shared" si="54"/>
        <v>-116.5</v>
      </c>
      <c r="Q79" s="188">
        <f t="shared" si="54"/>
        <v>-116</v>
      </c>
      <c r="R79" s="188">
        <f t="shared" si="54"/>
        <v>-115.5</v>
      </c>
      <c r="S79" s="188">
        <f t="shared" si="54"/>
        <v>-115</v>
      </c>
      <c r="T79" s="188">
        <f>T78+AL78</f>
        <v>-114.5</v>
      </c>
      <c r="U79" s="189">
        <f>U78+AM78</f>
        <v>-114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50"/>
      <c r="AO79" s="256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1"/>
      <c r="AO80" s="256"/>
    </row>
    <row r="81" spans="1:41" s="91" customFormat="1">
      <c r="A81" s="209" t="s">
        <v>77</v>
      </c>
      <c r="B81" s="262" t="s">
        <v>67</v>
      </c>
      <c r="C81" s="164"/>
      <c r="D81" s="190">
        <f t="shared" ref="D81:J81" si="55">D82-AE82</f>
        <v>-57.808819054434274</v>
      </c>
      <c r="E81" s="191">
        <f t="shared" si="55"/>
        <v>-88.503352407301463</v>
      </c>
      <c r="F81" s="191">
        <f t="shared" si="55"/>
        <v>-88.003352407301477</v>
      </c>
      <c r="G81" s="191">
        <f t="shared" si="55"/>
        <v>-87.503352407301463</v>
      </c>
      <c r="H81" s="191">
        <f t="shared" si="55"/>
        <v>-87.003352407301477</v>
      </c>
      <c r="I81" s="191">
        <f t="shared" si="55"/>
        <v>-86.503352407301477</v>
      </c>
      <c r="J81" s="191">
        <f t="shared" si="55"/>
        <v>-86.003352407301463</v>
      </c>
      <c r="K81" s="191">
        <f>K82-AL82</f>
        <v>-85.503352407301492</v>
      </c>
      <c r="L81" s="192">
        <f>L82-AM82</f>
        <v>-85.003352407301463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8">
        <f>-120.5+10*LOG(D7*12)</f>
        <v>-92.548154103175762</v>
      </c>
      <c r="AO81" s="254" t="s">
        <v>108</v>
      </c>
    </row>
    <row r="82" spans="1:41" s="91" customFormat="1" ht="13">
      <c r="A82" s="210" t="s">
        <v>78</v>
      </c>
      <c r="B82" s="262" t="s">
        <v>67</v>
      </c>
      <c r="C82" s="164"/>
      <c r="D82" s="187">
        <f t="shared" ref="D82:I82" si="56">D68</f>
        <v>-56.284227251593506</v>
      </c>
      <c r="E82" s="188">
        <f t="shared" si="56"/>
        <v>-87.000012239693476</v>
      </c>
      <c r="F82" s="188">
        <f t="shared" si="56"/>
        <v>-86.50001223969349</v>
      </c>
      <c r="G82" s="188">
        <f t="shared" si="56"/>
        <v>-86.000012239693476</v>
      </c>
      <c r="H82" s="188">
        <f t="shared" si="56"/>
        <v>-85.50001223969349</v>
      </c>
      <c r="I82" s="188">
        <f t="shared" si="56"/>
        <v>-85.00001223969349</v>
      </c>
      <c r="J82" s="188">
        <f t="shared" ref="J82" si="57">J68</f>
        <v>-84.500012239693476</v>
      </c>
      <c r="K82" s="188">
        <f>K68</f>
        <v>-84.000012239693504</v>
      </c>
      <c r="L82" s="189">
        <f>L68</f>
        <v>-83.500012239693476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M82" si="58">AE43</f>
        <v>1.5245918028407657</v>
      </c>
      <c r="AF82" s="152">
        <f t="shared" si="58"/>
        <v>1.5033401676079807</v>
      </c>
      <c r="AG82" s="152">
        <f t="shared" si="58"/>
        <v>1.5033401676079807</v>
      </c>
      <c r="AH82" s="152">
        <f t="shared" si="58"/>
        <v>1.5033401676079807</v>
      </c>
      <c r="AI82" s="152">
        <f t="shared" si="58"/>
        <v>1.5033401676079807</v>
      </c>
      <c r="AJ82" s="152">
        <f t="shared" si="58"/>
        <v>1.5033401676079807</v>
      </c>
      <c r="AK82" s="152">
        <f t="shared" si="58"/>
        <v>1.5033401676079807</v>
      </c>
      <c r="AL82" s="152">
        <f t="shared" si="58"/>
        <v>1.5033401676079807</v>
      </c>
      <c r="AM82" s="153">
        <f t="shared" si="58"/>
        <v>1.5033401676079807</v>
      </c>
      <c r="AN82" s="249"/>
      <c r="AO82" s="256"/>
    </row>
    <row r="83" spans="1:41" s="91" customFormat="1">
      <c r="A83" s="209" t="s">
        <v>79</v>
      </c>
      <c r="B83" s="262" t="s">
        <v>67</v>
      </c>
      <c r="C83" s="164"/>
      <c r="D83" s="190">
        <f t="shared" ref="D83:J83" si="59">D82+AE82</f>
        <v>-54.759635448752739</v>
      </c>
      <c r="E83" s="191">
        <f t="shared" si="59"/>
        <v>-85.496672072085488</v>
      </c>
      <c r="F83" s="191">
        <f t="shared" si="59"/>
        <v>-84.996672072085502</v>
      </c>
      <c r="G83" s="191">
        <f t="shared" si="59"/>
        <v>-84.496672072085488</v>
      </c>
      <c r="H83" s="191">
        <f t="shared" si="59"/>
        <v>-83.996672072085502</v>
      </c>
      <c r="I83" s="191">
        <f t="shared" si="59"/>
        <v>-83.496672072085502</v>
      </c>
      <c r="J83" s="191">
        <f t="shared" si="59"/>
        <v>-82.996672072085488</v>
      </c>
      <c r="K83" s="191">
        <f>K82+AL82</f>
        <v>-82.496672072085516</v>
      </c>
      <c r="L83" s="192">
        <f>L82+AM82</f>
        <v>-81.996672072085488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8">
        <v>-50</v>
      </c>
      <c r="AO83" s="254" t="s">
        <v>109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70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1"/>
      <c r="AO84" s="256"/>
    </row>
    <row r="85" spans="1:41" s="91" customFormat="1">
      <c r="A85" s="209" t="s">
        <v>150</v>
      </c>
      <c r="B85" s="262" t="s">
        <v>4</v>
      </c>
      <c r="C85" s="132"/>
      <c r="D85" s="278"/>
      <c r="E85" s="279"/>
      <c r="F85" s="279"/>
      <c r="G85" s="279"/>
      <c r="H85" s="279"/>
      <c r="I85" s="279"/>
      <c r="J85" s="279"/>
      <c r="K85" s="279"/>
      <c r="L85" s="280"/>
      <c r="M85" s="281">
        <f>M86-AE43</f>
        <v>8.4754081971592381</v>
      </c>
      <c r="N85" s="281">
        <f>N86-AF43</f>
        <v>-3.7033401676079878</v>
      </c>
      <c r="O85" s="281">
        <f t="shared" ref="O85:U85" si="60">O86-AG43</f>
        <v>-3.7033401676079869</v>
      </c>
      <c r="P85" s="281">
        <f t="shared" si="60"/>
        <v>-3.7033401676079869</v>
      </c>
      <c r="Q85" s="281">
        <f t="shared" si="60"/>
        <v>-3.7033401676079718</v>
      </c>
      <c r="R85" s="281">
        <f t="shared" si="60"/>
        <v>-3.703340167607986</v>
      </c>
      <c r="S85" s="281">
        <f t="shared" si="60"/>
        <v>-3.703340167607986</v>
      </c>
      <c r="T85" s="281">
        <f t="shared" si="60"/>
        <v>-3.7033401676079869</v>
      </c>
      <c r="U85" s="284">
        <f t="shared" si="60"/>
        <v>-3.7033401676079869</v>
      </c>
      <c r="V85" s="134"/>
      <c r="W85" s="198"/>
      <c r="X85" s="198"/>
      <c r="Y85" s="198"/>
      <c r="Z85" s="198"/>
      <c r="AA85" s="198"/>
      <c r="AB85" s="198"/>
      <c r="AC85" s="198"/>
      <c r="AD85" s="199"/>
      <c r="AE85" s="134"/>
      <c r="AF85" s="198"/>
      <c r="AG85" s="198"/>
      <c r="AH85" s="198"/>
      <c r="AI85" s="198"/>
      <c r="AJ85" s="198"/>
      <c r="AK85" s="198"/>
      <c r="AL85" s="198"/>
      <c r="AM85" s="199"/>
      <c r="AN85" s="251"/>
      <c r="AO85" s="256"/>
    </row>
    <row r="86" spans="1:41" s="91" customFormat="1">
      <c r="A86" s="210" t="s">
        <v>151</v>
      </c>
      <c r="B86" s="262" t="s">
        <v>4</v>
      </c>
      <c r="C86" s="132"/>
      <c r="D86" s="278"/>
      <c r="E86" s="279"/>
      <c r="F86" s="279"/>
      <c r="G86" s="279"/>
      <c r="H86" s="279"/>
      <c r="I86" s="279"/>
      <c r="J86" s="279"/>
      <c r="K86" s="279"/>
      <c r="L86" s="280"/>
      <c r="M86" s="282">
        <f>M66</f>
        <v>10.000000000000004</v>
      </c>
      <c r="N86" s="283">
        <f>N66</f>
        <v>-2.2000000000000068</v>
      </c>
      <c r="O86" s="283">
        <f t="shared" ref="O86:T86" si="61">O66</f>
        <v>-2.200000000000006</v>
      </c>
      <c r="P86" s="283">
        <f t="shared" si="61"/>
        <v>-2.200000000000006</v>
      </c>
      <c r="Q86" s="283">
        <f t="shared" si="61"/>
        <v>-2.1999999999999909</v>
      </c>
      <c r="R86" s="283">
        <f t="shared" si="61"/>
        <v>-2.2000000000000055</v>
      </c>
      <c r="S86" s="283">
        <f t="shared" si="61"/>
        <v>-2.2000000000000055</v>
      </c>
      <c r="T86" s="283">
        <f t="shared" si="61"/>
        <v>-2.200000000000006</v>
      </c>
      <c r="U86" s="285">
        <f t="shared" ref="U86" si="62">U66</f>
        <v>-2.200000000000006</v>
      </c>
      <c r="V86" s="263"/>
      <c r="W86" s="73"/>
      <c r="X86" s="73"/>
      <c r="Y86" s="73"/>
      <c r="Z86" s="73"/>
      <c r="AA86" s="73"/>
      <c r="AB86" s="73"/>
      <c r="AC86" s="73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51"/>
      <c r="AO86" s="256"/>
    </row>
    <row r="87" spans="1:41" s="91" customFormat="1">
      <c r="A87" s="209" t="s">
        <v>152</v>
      </c>
      <c r="B87" s="262" t="s">
        <v>4</v>
      </c>
      <c r="C87" s="132"/>
      <c r="D87" s="278"/>
      <c r="E87" s="279"/>
      <c r="F87" s="279"/>
      <c r="G87" s="279"/>
      <c r="H87" s="279"/>
      <c r="I87" s="279"/>
      <c r="J87" s="279"/>
      <c r="K87" s="279"/>
      <c r="L87" s="280"/>
      <c r="M87" s="281">
        <f>M86+AE43</f>
        <v>11.524591802840769</v>
      </c>
      <c r="N87" s="281">
        <f>N86+AF43</f>
        <v>-0.69665983239202611</v>
      </c>
      <c r="O87" s="281">
        <f t="shared" ref="O87:U87" si="63">O86+AG43</f>
        <v>-0.69665983239202522</v>
      </c>
      <c r="P87" s="281">
        <f t="shared" si="63"/>
        <v>-0.69665983239202522</v>
      </c>
      <c r="Q87" s="281">
        <f t="shared" si="63"/>
        <v>-0.69665983239201013</v>
      </c>
      <c r="R87" s="281">
        <f t="shared" si="63"/>
        <v>-0.69665983239202478</v>
      </c>
      <c r="S87" s="281">
        <f t="shared" si="63"/>
        <v>-0.69665983239202478</v>
      </c>
      <c r="T87" s="281">
        <f t="shared" si="63"/>
        <v>-0.69665983239202522</v>
      </c>
      <c r="U87" s="284">
        <f t="shared" si="63"/>
        <v>-0.69665983239202522</v>
      </c>
      <c r="V87" s="134"/>
      <c r="W87" s="198"/>
      <c r="X87" s="198"/>
      <c r="Y87" s="198"/>
      <c r="Z87" s="198"/>
      <c r="AA87" s="198"/>
      <c r="AB87" s="198"/>
      <c r="AC87" s="198"/>
      <c r="AD87" s="199"/>
      <c r="AE87" s="134"/>
      <c r="AF87" s="198"/>
      <c r="AG87" s="198"/>
      <c r="AH87" s="198"/>
      <c r="AI87" s="198"/>
      <c r="AJ87" s="198"/>
      <c r="AK87" s="198"/>
      <c r="AL87" s="198"/>
      <c r="AM87" s="199"/>
      <c r="AN87" s="251"/>
      <c r="AO87" s="256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70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1"/>
      <c r="AO88" s="256"/>
    </row>
    <row r="89" spans="1:41" s="91" customFormat="1">
      <c r="A89" s="209" t="s">
        <v>114</v>
      </c>
      <c r="B89" s="262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5"/>
      <c r="M89" s="187">
        <f>M90-AE47</f>
        <v>2.8000000000000034</v>
      </c>
      <c r="N89" s="188">
        <f>N90-AF47</f>
        <v>-9.4000000000000075</v>
      </c>
      <c r="O89" s="188">
        <f>O90-AG47</f>
        <v>-9.4000000000000057</v>
      </c>
      <c r="P89" s="188">
        <f>P90-AH47</f>
        <v>-9.4000000000000057</v>
      </c>
      <c r="Q89" s="188">
        <f t="shared" ref="Q89:T89" si="64">Q90-AI47</f>
        <v>-9.3999999999999915</v>
      </c>
      <c r="R89" s="188">
        <f t="shared" si="64"/>
        <v>-9.4000000000000057</v>
      </c>
      <c r="S89" s="188">
        <f t="shared" si="64"/>
        <v>-9.4000000000000057</v>
      </c>
      <c r="T89" s="188">
        <f t="shared" si="64"/>
        <v>-9.4000000000000057</v>
      </c>
      <c r="U89" s="189">
        <f>U90-AM47</f>
        <v>-9.4000000000000057</v>
      </c>
      <c r="V89" s="286">
        <f t="shared" ref="V89:AD89" si="65">IF(M89&lt;-23,0,IF(M89&lt;40,IF(M89&lt;0,47+CEILING(M89, -0.5)*2, 47+FLOOR(M89, 0.5)*2),127))</f>
        <v>52</v>
      </c>
      <c r="W89" s="287">
        <f t="shared" si="65"/>
        <v>28</v>
      </c>
      <c r="X89" s="287">
        <f t="shared" si="65"/>
        <v>28</v>
      </c>
      <c r="Y89" s="287">
        <f t="shared" si="65"/>
        <v>28</v>
      </c>
      <c r="Z89" s="287">
        <f t="shared" si="65"/>
        <v>28</v>
      </c>
      <c r="AA89" s="287">
        <f t="shared" si="65"/>
        <v>28</v>
      </c>
      <c r="AB89" s="287">
        <f t="shared" si="65"/>
        <v>28</v>
      </c>
      <c r="AC89" s="287">
        <f t="shared" si="65"/>
        <v>28</v>
      </c>
      <c r="AD89" s="287">
        <f t="shared" si="65"/>
        <v>28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2"/>
      <c r="AO89" s="257" t="s">
        <v>58</v>
      </c>
    </row>
    <row r="90" spans="1:41" s="91" customFormat="1" ht="13">
      <c r="A90" s="210" t="s">
        <v>115</v>
      </c>
      <c r="B90" s="262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5"/>
      <c r="M90" s="187">
        <f>M86</f>
        <v>10.000000000000004</v>
      </c>
      <c r="N90" s="188">
        <f t="shared" ref="N90:U90" si="66">N86</f>
        <v>-2.2000000000000068</v>
      </c>
      <c r="O90" s="188">
        <f t="shared" si="66"/>
        <v>-2.200000000000006</v>
      </c>
      <c r="P90" s="188">
        <f t="shared" si="66"/>
        <v>-2.200000000000006</v>
      </c>
      <c r="Q90" s="188">
        <f t="shared" si="66"/>
        <v>-2.1999999999999909</v>
      </c>
      <c r="R90" s="188">
        <f t="shared" si="66"/>
        <v>-2.2000000000000055</v>
      </c>
      <c r="S90" s="188">
        <f t="shared" si="66"/>
        <v>-2.2000000000000055</v>
      </c>
      <c r="T90" s="188">
        <f t="shared" si="66"/>
        <v>-2.200000000000006</v>
      </c>
      <c r="U90" s="189">
        <f t="shared" si="66"/>
        <v>-2.200000000000006</v>
      </c>
      <c r="V90" s="288"/>
      <c r="W90" s="200"/>
      <c r="X90" s="200"/>
      <c r="Y90" s="200"/>
      <c r="Z90" s="200"/>
      <c r="AA90" s="200"/>
      <c r="AB90" s="200"/>
      <c r="AC90" s="200"/>
      <c r="AD90" s="289"/>
      <c r="AE90" s="151">
        <f t="shared" ref="AE90:AM90" si="67">AE47</f>
        <v>7.2</v>
      </c>
      <c r="AF90" s="152">
        <f t="shared" si="67"/>
        <v>7.2</v>
      </c>
      <c r="AG90" s="152">
        <f t="shared" si="67"/>
        <v>7.2</v>
      </c>
      <c r="AH90" s="152">
        <f t="shared" si="67"/>
        <v>7.2</v>
      </c>
      <c r="AI90" s="152">
        <f t="shared" si="67"/>
        <v>7.2</v>
      </c>
      <c r="AJ90" s="152">
        <f t="shared" si="67"/>
        <v>7.2</v>
      </c>
      <c r="AK90" s="152">
        <f t="shared" si="67"/>
        <v>7.2</v>
      </c>
      <c r="AL90" s="152">
        <f t="shared" si="67"/>
        <v>7.2</v>
      </c>
      <c r="AM90" s="153">
        <f t="shared" si="67"/>
        <v>7.2</v>
      </c>
      <c r="AN90" s="253"/>
      <c r="AO90" s="256"/>
    </row>
    <row r="91" spans="1:41" s="91" customFormat="1">
      <c r="A91" s="209" t="s">
        <v>116</v>
      </c>
      <c r="B91" s="262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5"/>
      <c r="M91" s="187">
        <f>M90+AE47</f>
        <v>17.200000000000003</v>
      </c>
      <c r="N91" s="188">
        <f>N90+AF47</f>
        <v>4.9999999999999929</v>
      </c>
      <c r="O91" s="188">
        <f t="shared" ref="O91:T91" si="68">O90+AG47</f>
        <v>4.9999999999999947</v>
      </c>
      <c r="P91" s="188">
        <f t="shared" si="68"/>
        <v>4.9999999999999947</v>
      </c>
      <c r="Q91" s="188">
        <f t="shared" si="68"/>
        <v>5.0000000000000089</v>
      </c>
      <c r="R91" s="188">
        <f t="shared" si="68"/>
        <v>4.9999999999999947</v>
      </c>
      <c r="S91" s="188">
        <f t="shared" si="68"/>
        <v>4.9999999999999947</v>
      </c>
      <c r="T91" s="188">
        <f t="shared" si="68"/>
        <v>4.9999999999999947</v>
      </c>
      <c r="U91" s="189">
        <f>U90+AM47</f>
        <v>4.9999999999999947</v>
      </c>
      <c r="V91" s="286">
        <f t="shared" ref="V91:AD91" si="69">IF(M91&lt;-23,0,IF(M91&lt;40,IF(M91&lt;0,47+CEILING(M91, -0.5)*2, 47+FLOOR(M91, 0.5)*2),127))</f>
        <v>81</v>
      </c>
      <c r="W91" s="287">
        <f t="shared" si="69"/>
        <v>56</v>
      </c>
      <c r="X91" s="287">
        <f t="shared" si="69"/>
        <v>56</v>
      </c>
      <c r="Y91" s="287">
        <f t="shared" si="69"/>
        <v>56</v>
      </c>
      <c r="Z91" s="287">
        <f t="shared" si="69"/>
        <v>57</v>
      </c>
      <c r="AA91" s="287">
        <f t="shared" si="69"/>
        <v>56</v>
      </c>
      <c r="AB91" s="287">
        <f t="shared" si="69"/>
        <v>56</v>
      </c>
      <c r="AC91" s="287">
        <f t="shared" si="69"/>
        <v>56</v>
      </c>
      <c r="AD91" s="287">
        <f t="shared" si="69"/>
        <v>56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2"/>
      <c r="AO91" s="257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142</v>
      </c>
      <c r="W92" s="201"/>
      <c r="X92" s="201"/>
      <c r="Y92" s="201"/>
      <c r="Z92" s="201"/>
      <c r="AA92" s="201"/>
      <c r="AB92" s="201"/>
      <c r="AC92" s="201"/>
      <c r="AD92" s="201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N72:U72"/>
    <mergeCell ref="V71:AD71"/>
    <mergeCell ref="W72:AD72"/>
    <mergeCell ref="AE71:AM71"/>
    <mergeCell ref="AF72:AM72"/>
    <mergeCell ref="E24:L24"/>
    <mergeCell ref="N58:U58"/>
    <mergeCell ref="M71:U71"/>
    <mergeCell ref="M23:U23"/>
    <mergeCell ref="M15:U15"/>
    <mergeCell ref="N16:U16"/>
    <mergeCell ref="N33:U33"/>
    <mergeCell ref="AE32:AM32"/>
    <mergeCell ref="AF33:AM33"/>
    <mergeCell ref="V23:AD23"/>
    <mergeCell ref="W24:AD24"/>
    <mergeCell ref="V32:AD32"/>
    <mergeCell ref="W33:AD33"/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</mergeCells>
  <phoneticPr fontId="2" type="noConversion"/>
  <conditionalFormatting sqref="AO93">
    <cfRule type="cellIs" dxfId="17" priority="23" stopIfTrue="1" operator="equal">
      <formula>"Yes"</formula>
    </cfRule>
    <cfRule type="cellIs" dxfId="16" priority="24" stopIfTrue="1" operator="notEqual">
      <formula>"Yes"</formula>
    </cfRule>
  </conditionalFormatting>
  <conditionalFormatting sqref="T73:U73 M73:R73">
    <cfRule type="cellIs" dxfId="15" priority="21" stopIfTrue="1" operator="lessThan">
      <formula>$AN$73</formula>
    </cfRule>
  </conditionalFormatting>
  <conditionalFormatting sqref="U77">
    <cfRule type="cellIs" dxfId="14" priority="19" stopIfTrue="1" operator="lessThan">
      <formula>$AN$77</formula>
    </cfRule>
  </conditionalFormatting>
  <conditionalFormatting sqref="D83:I83 K83:L83">
    <cfRule type="cellIs" dxfId="13" priority="9" stopIfTrue="1" operator="greaterThan">
      <formula>$AN$83</formula>
    </cfRule>
  </conditionalFormatting>
  <conditionalFormatting sqref="K81:L81 D81:I81">
    <cfRule type="cellIs" dxfId="12" priority="8" stopIfTrue="1" operator="lessThan">
      <formula>$AN$81</formula>
    </cfRule>
  </conditionalFormatting>
  <conditionalFormatting sqref="J83">
    <cfRule type="cellIs" dxfId="11" priority="3" stopIfTrue="1" operator="greaterThan">
      <formula>$AN$83</formula>
    </cfRule>
  </conditionalFormatting>
  <conditionalFormatting sqref="J81">
    <cfRule type="cellIs" dxfId="10" priority="2" stopIfTrue="1" operator="lessThan">
      <formula>$AN$81</formula>
    </cfRule>
  </conditionalFormatting>
  <conditionalFormatting sqref="S73">
    <cfRule type="cellIs" dxfId="9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02"/>
  <sheetViews>
    <sheetView topLeftCell="H73" zoomScale="80" zoomScaleNormal="80" workbookViewId="0">
      <selection activeCell="AO4" sqref="AO4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10.36328125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5" t="s">
        <v>56</v>
      </c>
      <c r="D2" s="290" t="s">
        <v>71</v>
      </c>
      <c r="E2" s="291"/>
      <c r="F2" s="291"/>
      <c r="G2" s="291"/>
      <c r="H2" s="291"/>
      <c r="I2" s="291"/>
      <c r="J2" s="291"/>
      <c r="K2" s="291"/>
      <c r="L2" s="292"/>
      <c r="M2" s="290" t="s">
        <v>73</v>
      </c>
      <c r="N2" s="291"/>
      <c r="O2" s="291"/>
      <c r="P2" s="291"/>
      <c r="Q2" s="291"/>
      <c r="R2" s="291"/>
      <c r="S2" s="291"/>
      <c r="T2" s="291"/>
      <c r="U2" s="292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1"/>
      <c r="D3" s="43" t="s">
        <v>29</v>
      </c>
      <c r="E3" s="295" t="s">
        <v>30</v>
      </c>
      <c r="F3" s="295"/>
      <c r="G3" s="298"/>
      <c r="H3" s="298"/>
      <c r="I3" s="298"/>
      <c r="J3" s="298"/>
      <c r="K3" s="298"/>
      <c r="L3" s="299"/>
      <c r="M3" s="43" t="s">
        <v>29</v>
      </c>
      <c r="N3" s="295" t="s">
        <v>30</v>
      </c>
      <c r="O3" s="295"/>
      <c r="P3" s="300"/>
      <c r="Q3" s="300"/>
      <c r="R3" s="300"/>
      <c r="S3" s="300"/>
      <c r="T3" s="300"/>
      <c r="U3" s="299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2" t="s">
        <v>43</v>
      </c>
      <c r="B4" s="53"/>
      <c r="C4" s="231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87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87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5" t="s">
        <v>154</v>
      </c>
    </row>
    <row r="5" spans="1:41" ht="12.75" customHeight="1">
      <c r="A5" s="221" t="s">
        <v>52</v>
      </c>
      <c r="B5" s="222" t="s">
        <v>53</v>
      </c>
      <c r="C5" s="232"/>
      <c r="D5" s="265">
        <v>30</v>
      </c>
      <c r="E5" s="266">
        <f>$D5</f>
        <v>30</v>
      </c>
      <c r="F5" s="266">
        <f t="shared" ref="F5:U7" si="0">$D5</f>
        <v>30</v>
      </c>
      <c r="G5" s="266">
        <f t="shared" si="0"/>
        <v>30</v>
      </c>
      <c r="H5" s="266">
        <f t="shared" si="0"/>
        <v>30</v>
      </c>
      <c r="I5" s="266">
        <f t="shared" si="0"/>
        <v>30</v>
      </c>
      <c r="J5" s="266">
        <v>30</v>
      </c>
      <c r="K5" s="266">
        <f t="shared" si="0"/>
        <v>30</v>
      </c>
      <c r="L5" s="266">
        <f t="shared" si="0"/>
        <v>30</v>
      </c>
      <c r="M5" s="223">
        <f t="shared" si="0"/>
        <v>30</v>
      </c>
      <c r="N5" s="224">
        <f t="shared" si="0"/>
        <v>30</v>
      </c>
      <c r="O5" s="224">
        <f t="shared" si="0"/>
        <v>30</v>
      </c>
      <c r="P5" s="224">
        <f t="shared" si="0"/>
        <v>30</v>
      </c>
      <c r="Q5" s="224">
        <f t="shared" si="0"/>
        <v>30</v>
      </c>
      <c r="R5" s="224">
        <f t="shared" si="0"/>
        <v>30</v>
      </c>
      <c r="S5" s="224">
        <f t="shared" si="0"/>
        <v>30</v>
      </c>
      <c r="T5" s="224">
        <f t="shared" si="0"/>
        <v>30</v>
      </c>
      <c r="U5" s="224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5" t="s">
        <v>88</v>
      </c>
    </row>
    <row r="6" spans="1:41" ht="12.75" customHeight="1">
      <c r="A6" s="221" t="s">
        <v>54</v>
      </c>
      <c r="B6" s="222" t="s">
        <v>55</v>
      </c>
      <c r="C6" s="232"/>
      <c r="D6" s="265">
        <v>40</v>
      </c>
      <c r="E6" s="266">
        <f>$D6</f>
        <v>40</v>
      </c>
      <c r="F6" s="266">
        <f>$D6</f>
        <v>40</v>
      </c>
      <c r="G6" s="266">
        <f>$D6</f>
        <v>40</v>
      </c>
      <c r="H6" s="266">
        <f>$D6</f>
        <v>40</v>
      </c>
      <c r="I6" s="266">
        <f>$D6</f>
        <v>40</v>
      </c>
      <c r="J6" s="266">
        <v>40</v>
      </c>
      <c r="K6" s="266">
        <f t="shared" si="0"/>
        <v>40</v>
      </c>
      <c r="L6" s="266">
        <f t="shared" si="0"/>
        <v>40</v>
      </c>
      <c r="M6" s="223">
        <f t="shared" si="0"/>
        <v>40</v>
      </c>
      <c r="N6" s="224">
        <f t="shared" si="0"/>
        <v>40</v>
      </c>
      <c r="O6" s="224">
        <f t="shared" si="0"/>
        <v>40</v>
      </c>
      <c r="P6" s="224">
        <f t="shared" si="0"/>
        <v>40</v>
      </c>
      <c r="Q6" s="224">
        <f t="shared" si="0"/>
        <v>40</v>
      </c>
      <c r="R6" s="224">
        <f t="shared" si="0"/>
        <v>40</v>
      </c>
      <c r="S6" s="224">
        <f t="shared" si="0"/>
        <v>40</v>
      </c>
      <c r="T6" s="224">
        <f>$D6</f>
        <v>40</v>
      </c>
      <c r="U6" s="224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5" t="s">
        <v>88</v>
      </c>
    </row>
    <row r="7" spans="1:41" ht="12.75" customHeight="1">
      <c r="A7" s="221" t="s">
        <v>65</v>
      </c>
      <c r="B7" s="222"/>
      <c r="C7" s="232"/>
      <c r="D7" s="265">
        <v>106</v>
      </c>
      <c r="E7" s="266">
        <f>$D7</f>
        <v>106</v>
      </c>
      <c r="F7" s="266">
        <f t="shared" si="0"/>
        <v>106</v>
      </c>
      <c r="G7" s="266">
        <f t="shared" si="0"/>
        <v>106</v>
      </c>
      <c r="H7" s="266">
        <f t="shared" si="0"/>
        <v>106</v>
      </c>
      <c r="I7" s="266">
        <f t="shared" si="0"/>
        <v>106</v>
      </c>
      <c r="J7" s="266">
        <v>106</v>
      </c>
      <c r="K7" s="266">
        <f t="shared" si="0"/>
        <v>106</v>
      </c>
      <c r="L7" s="266">
        <f t="shared" si="0"/>
        <v>106</v>
      </c>
      <c r="M7" s="223">
        <f t="shared" si="0"/>
        <v>106</v>
      </c>
      <c r="N7" s="224">
        <f t="shared" si="0"/>
        <v>106</v>
      </c>
      <c r="O7" s="224">
        <f t="shared" si="0"/>
        <v>106</v>
      </c>
      <c r="P7" s="224">
        <f t="shared" si="0"/>
        <v>106</v>
      </c>
      <c r="Q7" s="224">
        <f t="shared" si="0"/>
        <v>106</v>
      </c>
      <c r="R7" s="224">
        <f t="shared" si="0"/>
        <v>106</v>
      </c>
      <c r="S7" s="224">
        <f t="shared" si="0"/>
        <v>106</v>
      </c>
      <c r="T7" s="224">
        <f t="shared" si="0"/>
        <v>106</v>
      </c>
      <c r="U7" s="224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5" t="s">
        <v>143</v>
      </c>
    </row>
    <row r="8" spans="1:41">
      <c r="A8" s="4" t="s">
        <v>40</v>
      </c>
      <c r="B8" s="46" t="s">
        <v>4</v>
      </c>
      <c r="C8" s="5"/>
      <c r="D8" s="45" t="s">
        <v>6</v>
      </c>
      <c r="E8" s="202">
        <v>0</v>
      </c>
      <c r="F8" s="202">
        <v>0.5</v>
      </c>
      <c r="G8" s="202">
        <v>1</v>
      </c>
      <c r="H8" s="202">
        <v>1.5</v>
      </c>
      <c r="I8" s="202">
        <v>2</v>
      </c>
      <c r="J8" s="202">
        <v>2.5</v>
      </c>
      <c r="K8" s="202">
        <v>3</v>
      </c>
      <c r="L8" s="203">
        <v>3.5</v>
      </c>
      <c r="M8" s="45" t="s">
        <v>6</v>
      </c>
      <c r="N8" s="202">
        <v>0</v>
      </c>
      <c r="O8" s="202">
        <v>0.5</v>
      </c>
      <c r="P8" s="202">
        <v>1</v>
      </c>
      <c r="Q8" s="202">
        <v>1.5</v>
      </c>
      <c r="R8" s="202">
        <v>2</v>
      </c>
      <c r="S8" s="202">
        <v>2.5</v>
      </c>
      <c r="T8" s="202">
        <v>3</v>
      </c>
      <c r="U8" s="203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5" t="s">
        <v>63</v>
      </c>
    </row>
    <row r="9" spans="1:41">
      <c r="A9" s="4" t="s">
        <v>31</v>
      </c>
      <c r="B9" s="46" t="s">
        <v>2</v>
      </c>
      <c r="C9" s="5"/>
      <c r="D9" s="217">
        <v>-94.65</v>
      </c>
      <c r="E9" s="218">
        <v>-117</v>
      </c>
      <c r="F9" s="218">
        <f>$E$9+F8</f>
        <v>-116.5</v>
      </c>
      <c r="G9" s="218">
        <f t="shared" ref="G9:L9" si="1">$E$9+G8</f>
        <v>-116</v>
      </c>
      <c r="H9" s="218">
        <f t="shared" si="1"/>
        <v>-115.5</v>
      </c>
      <c r="I9" s="218">
        <f t="shared" si="1"/>
        <v>-115</v>
      </c>
      <c r="J9" s="218">
        <v>-114.5</v>
      </c>
      <c r="K9" s="218">
        <f t="shared" si="1"/>
        <v>-114</v>
      </c>
      <c r="L9" s="218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5" t="s">
        <v>88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0">
        <v>10</v>
      </c>
      <c r="N10" s="219">
        <v>-3</v>
      </c>
      <c r="O10" s="219">
        <v>-3</v>
      </c>
      <c r="P10" s="219">
        <v>-3</v>
      </c>
      <c r="Q10" s="219">
        <v>-3</v>
      </c>
      <c r="R10" s="219">
        <v>-3</v>
      </c>
      <c r="S10" s="219">
        <v>-3</v>
      </c>
      <c r="T10" s="219">
        <v>-3</v>
      </c>
      <c r="U10" s="219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5" t="s">
        <v>88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8" t="s">
        <v>82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4"/>
      <c r="C15" s="12"/>
      <c r="D15" s="290" t="s">
        <v>72</v>
      </c>
      <c r="E15" s="291"/>
      <c r="F15" s="291"/>
      <c r="G15" s="291"/>
      <c r="H15" s="291"/>
      <c r="I15" s="291"/>
      <c r="J15" s="291"/>
      <c r="K15" s="291"/>
      <c r="L15" s="292"/>
      <c r="M15" s="290" t="s">
        <v>73</v>
      </c>
      <c r="N15" s="291"/>
      <c r="O15" s="291"/>
      <c r="P15" s="291"/>
      <c r="Q15" s="291"/>
      <c r="R15" s="291"/>
      <c r="S15" s="291"/>
      <c r="T15" s="291"/>
      <c r="U15" s="292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95" t="s">
        <v>30</v>
      </c>
      <c r="F16" s="295"/>
      <c r="G16" s="298"/>
      <c r="H16" s="298"/>
      <c r="I16" s="298"/>
      <c r="J16" s="298"/>
      <c r="K16" s="298"/>
      <c r="L16" s="299"/>
      <c r="M16" s="43" t="s">
        <v>29</v>
      </c>
      <c r="N16" s="295" t="s">
        <v>30</v>
      </c>
      <c r="O16" s="295"/>
      <c r="P16" s="300"/>
      <c r="Q16" s="300"/>
      <c r="R16" s="300"/>
      <c r="S16" s="300"/>
      <c r="T16" s="300"/>
      <c r="U16" s="299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4" t="s">
        <v>42</v>
      </c>
    </row>
    <row r="18" spans="1:41">
      <c r="A18" s="30" t="s">
        <v>117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6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131</v>
      </c>
    </row>
    <row r="19" spans="1:41">
      <c r="A19" s="264" t="s">
        <v>118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6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132</v>
      </c>
    </row>
    <row r="20" spans="1:41" ht="13" thickBot="1">
      <c r="A20" s="31" t="s">
        <v>32</v>
      </c>
      <c r="B20" s="54" t="s">
        <v>64</v>
      </c>
      <c r="C20" s="14"/>
      <c r="D20" s="77">
        <f t="shared" ref="D20:J20" si="6">10*LOG((D17+M17)*10^-9)+10*LOG(D7*12)</f>
        <v>-50.180902078653986</v>
      </c>
      <c r="E20" s="78">
        <f t="shared" si="6"/>
        <v>-81.180480305871399</v>
      </c>
      <c r="F20" s="78">
        <f t="shared" si="6"/>
        <v>-80.680480305871384</v>
      </c>
      <c r="G20" s="78">
        <f t="shared" si="6"/>
        <v>-80.180480305871399</v>
      </c>
      <c r="H20" s="78">
        <f t="shared" si="6"/>
        <v>-79.680480305871399</v>
      </c>
      <c r="I20" s="78">
        <f t="shared" si="6"/>
        <v>-79.180480305871413</v>
      </c>
      <c r="J20" s="78">
        <f t="shared" si="6"/>
        <v>-78.680480305871399</v>
      </c>
      <c r="K20" s="78">
        <f>10*LOG((K17+T17)*10^-9)+10*LOG(K7*12)</f>
        <v>-78.180480305871413</v>
      </c>
      <c r="L20" s="79">
        <f>10*LOG((L17+U17)*10^-9)+10*LOG(L7*12)</f>
        <v>-77.680480305871399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/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90" t="s">
        <v>72</v>
      </c>
      <c r="E23" s="293"/>
      <c r="F23" s="293"/>
      <c r="G23" s="293"/>
      <c r="H23" s="293"/>
      <c r="I23" s="293"/>
      <c r="J23" s="293"/>
      <c r="K23" s="293"/>
      <c r="L23" s="294"/>
      <c r="M23" s="290" t="s">
        <v>73</v>
      </c>
      <c r="N23" s="293"/>
      <c r="O23" s="293"/>
      <c r="P23" s="293"/>
      <c r="Q23" s="293"/>
      <c r="R23" s="293"/>
      <c r="S23" s="293"/>
      <c r="T23" s="293"/>
      <c r="U23" s="294"/>
      <c r="V23" s="290" t="s">
        <v>37</v>
      </c>
      <c r="W23" s="293"/>
      <c r="X23" s="293"/>
      <c r="Y23" s="293"/>
      <c r="Z23" s="293"/>
      <c r="AA23" s="293"/>
      <c r="AB23" s="293"/>
      <c r="AC23" s="293"/>
      <c r="AD23" s="294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95" t="s">
        <v>30</v>
      </c>
      <c r="F24" s="295"/>
      <c r="G24" s="296"/>
      <c r="H24" s="296"/>
      <c r="I24" s="296"/>
      <c r="J24" s="296"/>
      <c r="K24" s="296"/>
      <c r="L24" s="297"/>
      <c r="M24" s="43" t="s">
        <v>29</v>
      </c>
      <c r="N24" s="295" t="s">
        <v>30</v>
      </c>
      <c r="O24" s="295"/>
      <c r="P24" s="296"/>
      <c r="Q24" s="296"/>
      <c r="R24" s="296"/>
      <c r="S24" s="296"/>
      <c r="T24" s="296"/>
      <c r="U24" s="297"/>
      <c r="V24" s="43" t="s">
        <v>29</v>
      </c>
      <c r="W24" s="295" t="s">
        <v>30</v>
      </c>
      <c r="X24" s="295"/>
      <c r="Y24" s="296"/>
      <c r="Z24" s="296"/>
      <c r="AA24" s="296"/>
      <c r="AB24" s="296"/>
      <c r="AC24" s="296"/>
      <c r="AD24" s="297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3"/>
      <c r="D25" s="226">
        <v>1.5</v>
      </c>
      <c r="E25" s="136">
        <f>$D25</f>
        <v>1.5</v>
      </c>
      <c r="F25" s="136">
        <f t="shared" ref="F25:L26" si="7">$D25</f>
        <v>1.5</v>
      </c>
      <c r="G25" s="136">
        <f t="shared" si="7"/>
        <v>1.5</v>
      </c>
      <c r="H25" s="136">
        <f t="shared" si="7"/>
        <v>1.5</v>
      </c>
      <c r="I25" s="136">
        <f t="shared" si="7"/>
        <v>1.5</v>
      </c>
      <c r="J25" s="136">
        <f t="shared" si="7"/>
        <v>1.5</v>
      </c>
      <c r="K25" s="136">
        <f t="shared" si="7"/>
        <v>1.5</v>
      </c>
      <c r="L25" s="136">
        <f t="shared" si="7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3" t="s">
        <v>61</v>
      </c>
      <c r="B26" s="135" t="s">
        <v>8</v>
      </c>
      <c r="C26" s="233"/>
      <c r="D26" s="226">
        <v>1.5</v>
      </c>
      <c r="E26" s="136">
        <f>$D26</f>
        <v>1.5</v>
      </c>
      <c r="F26" s="136">
        <f t="shared" si="7"/>
        <v>1.5</v>
      </c>
      <c r="G26" s="136">
        <f t="shared" si="7"/>
        <v>1.5</v>
      </c>
      <c r="H26" s="136">
        <f t="shared" si="7"/>
        <v>1.5</v>
      </c>
      <c r="I26" s="136">
        <f t="shared" si="7"/>
        <v>1.5</v>
      </c>
      <c r="J26" s="136">
        <f t="shared" si="7"/>
        <v>1.5</v>
      </c>
      <c r="K26" s="136">
        <f t="shared" si="7"/>
        <v>1.5</v>
      </c>
      <c r="L26" s="136">
        <f t="shared" si="7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3"/>
      <c r="D27" s="139"/>
      <c r="E27" s="136"/>
      <c r="F27" s="136"/>
      <c r="G27" s="136"/>
      <c r="H27" s="136"/>
      <c r="I27" s="136"/>
      <c r="J27" s="136"/>
      <c r="K27" s="136"/>
      <c r="L27" s="137"/>
      <c r="M27" s="227">
        <v>0.3</v>
      </c>
      <c r="N27" s="7">
        <f t="shared" ref="N27:U28" si="8">$M27</f>
        <v>0.3</v>
      </c>
      <c r="O27" s="7">
        <f t="shared" si="8"/>
        <v>0.3</v>
      </c>
      <c r="P27" s="7">
        <f t="shared" si="8"/>
        <v>0.3</v>
      </c>
      <c r="Q27" s="7">
        <f t="shared" si="8"/>
        <v>0.3</v>
      </c>
      <c r="R27" s="7">
        <f t="shared" si="8"/>
        <v>0.3</v>
      </c>
      <c r="S27" s="274">
        <f t="shared" si="8"/>
        <v>0.3</v>
      </c>
      <c r="T27" s="131">
        <f t="shared" si="8"/>
        <v>0.3</v>
      </c>
      <c r="U27" s="132">
        <f t="shared" si="8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3" t="s">
        <v>62</v>
      </c>
      <c r="B28" s="135" t="s">
        <v>8</v>
      </c>
      <c r="C28" s="233"/>
      <c r="D28" s="139"/>
      <c r="E28" s="136"/>
      <c r="F28" s="136"/>
      <c r="G28" s="136"/>
      <c r="H28" s="136"/>
      <c r="I28" s="136"/>
      <c r="J28" s="136"/>
      <c r="K28" s="136"/>
      <c r="L28" s="137"/>
      <c r="M28" s="227">
        <v>0.8</v>
      </c>
      <c r="N28" s="7">
        <f t="shared" si="8"/>
        <v>0.8</v>
      </c>
      <c r="O28" s="7">
        <f t="shared" si="8"/>
        <v>0.8</v>
      </c>
      <c r="P28" s="7">
        <f t="shared" si="8"/>
        <v>0.8</v>
      </c>
      <c r="Q28" s="7">
        <f t="shared" si="8"/>
        <v>0.8</v>
      </c>
      <c r="R28" s="7">
        <f t="shared" si="8"/>
        <v>0.8</v>
      </c>
      <c r="S28" s="274">
        <f t="shared" si="8"/>
        <v>0.8</v>
      </c>
      <c r="T28" s="131">
        <f t="shared" si="8"/>
        <v>0.8</v>
      </c>
      <c r="U28" s="132">
        <f t="shared" si="8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8" t="s">
        <v>81</v>
      </c>
      <c r="B29" s="140" t="s">
        <v>8</v>
      </c>
      <c r="C29" s="234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8">
        <v>5.5</v>
      </c>
      <c r="W29" s="229">
        <v>5.5</v>
      </c>
      <c r="X29" s="142">
        <f>$W29</f>
        <v>5.5</v>
      </c>
      <c r="Y29" s="142">
        <f>$W29</f>
        <v>5.5</v>
      </c>
      <c r="Z29" s="142">
        <f>$W29</f>
        <v>5.5</v>
      </c>
      <c r="AA29" s="142">
        <f>$W29</f>
        <v>5.5</v>
      </c>
      <c r="AB29" s="142">
        <v>5.5</v>
      </c>
      <c r="AC29" s="142">
        <f>$W29</f>
        <v>5.5</v>
      </c>
      <c r="AD29" s="142">
        <f>$W29</f>
        <v>5.5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9" t="s">
        <v>119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39"/>
      <c r="D32" s="301" t="s">
        <v>72</v>
      </c>
      <c r="E32" s="293"/>
      <c r="F32" s="293"/>
      <c r="G32" s="293"/>
      <c r="H32" s="293"/>
      <c r="I32" s="293"/>
      <c r="J32" s="293"/>
      <c r="K32" s="293"/>
      <c r="L32" s="294"/>
      <c r="M32" s="290" t="s">
        <v>73</v>
      </c>
      <c r="N32" s="293"/>
      <c r="O32" s="293"/>
      <c r="P32" s="293"/>
      <c r="Q32" s="293"/>
      <c r="R32" s="293"/>
      <c r="S32" s="293"/>
      <c r="T32" s="293"/>
      <c r="U32" s="294"/>
      <c r="V32" s="290" t="s">
        <v>37</v>
      </c>
      <c r="W32" s="293"/>
      <c r="X32" s="293"/>
      <c r="Y32" s="293"/>
      <c r="Z32" s="293"/>
      <c r="AA32" s="293"/>
      <c r="AB32" s="293"/>
      <c r="AC32" s="293"/>
      <c r="AD32" s="294"/>
      <c r="AE32" s="290" t="s">
        <v>28</v>
      </c>
      <c r="AF32" s="293"/>
      <c r="AG32" s="293"/>
      <c r="AH32" s="293"/>
      <c r="AI32" s="293"/>
      <c r="AJ32" s="293"/>
      <c r="AK32" s="293"/>
      <c r="AL32" s="293"/>
      <c r="AM32" s="294"/>
      <c r="AN32" s="246"/>
      <c r="AO32" s="19" t="s">
        <v>0</v>
      </c>
    </row>
    <row r="33" spans="1:41" s="91" customFormat="1" ht="13">
      <c r="A33" s="58"/>
      <c r="B33" s="89"/>
      <c r="C33" s="240"/>
      <c r="D33" s="3" t="s">
        <v>29</v>
      </c>
      <c r="E33" s="295" t="s">
        <v>30</v>
      </c>
      <c r="F33" s="295"/>
      <c r="G33" s="296"/>
      <c r="H33" s="296"/>
      <c r="I33" s="296"/>
      <c r="J33" s="296"/>
      <c r="K33" s="296"/>
      <c r="L33" s="297"/>
      <c r="M33" s="43" t="s">
        <v>29</v>
      </c>
      <c r="N33" s="295" t="s">
        <v>30</v>
      </c>
      <c r="O33" s="295"/>
      <c r="P33" s="296"/>
      <c r="Q33" s="296"/>
      <c r="R33" s="296"/>
      <c r="S33" s="296"/>
      <c r="T33" s="296"/>
      <c r="U33" s="297"/>
      <c r="V33" s="43" t="s">
        <v>29</v>
      </c>
      <c r="W33" s="295" t="s">
        <v>30</v>
      </c>
      <c r="X33" s="295"/>
      <c r="Y33" s="296"/>
      <c r="Z33" s="296"/>
      <c r="AA33" s="296"/>
      <c r="AB33" s="296"/>
      <c r="AC33" s="296"/>
      <c r="AD33" s="297"/>
      <c r="AE33" s="43" t="s">
        <v>29</v>
      </c>
      <c r="AF33" s="295" t="s">
        <v>30</v>
      </c>
      <c r="AG33" s="295"/>
      <c r="AH33" s="296"/>
      <c r="AI33" s="296"/>
      <c r="AJ33" s="296"/>
      <c r="AK33" s="296"/>
      <c r="AL33" s="296"/>
      <c r="AM33" s="297"/>
      <c r="AN33" s="89"/>
      <c r="AO33" s="20"/>
    </row>
    <row r="34" spans="1:41" s="91" customFormat="1">
      <c r="A34" s="209" t="s">
        <v>120</v>
      </c>
      <c r="B34" s="164" t="s">
        <v>7</v>
      </c>
      <c r="C34" s="241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10" t="s">
        <v>121</v>
      </c>
      <c r="B35" s="164" t="s">
        <v>4</v>
      </c>
      <c r="C35" s="241"/>
      <c r="D35" s="272">
        <f t="shared" ref="D35:I35" si="9">D26*D34</f>
        <v>0</v>
      </c>
      <c r="E35" s="272">
        <f t="shared" si="9"/>
        <v>0</v>
      </c>
      <c r="F35" s="272">
        <f t="shared" si="9"/>
        <v>0</v>
      </c>
      <c r="G35" s="272">
        <f t="shared" si="9"/>
        <v>0</v>
      </c>
      <c r="H35" s="272">
        <f t="shared" si="9"/>
        <v>0</v>
      </c>
      <c r="I35" s="272">
        <f t="shared" si="9"/>
        <v>0</v>
      </c>
      <c r="J35" s="272">
        <f t="shared" ref="J35" si="10">J26*J34</f>
        <v>0</v>
      </c>
      <c r="K35" s="272">
        <f>K26*K34</f>
        <v>0</v>
      </c>
      <c r="L35" s="272">
        <f>L26*L34</f>
        <v>0</v>
      </c>
      <c r="M35" s="271">
        <f t="shared" ref="M35:R35" si="11">M28*M34</f>
        <v>0.8</v>
      </c>
      <c r="N35" s="272">
        <f t="shared" si="11"/>
        <v>0.8</v>
      </c>
      <c r="O35" s="272">
        <f t="shared" si="11"/>
        <v>0.8</v>
      </c>
      <c r="P35" s="272">
        <f t="shared" si="11"/>
        <v>0.8</v>
      </c>
      <c r="Q35" s="272">
        <f t="shared" si="11"/>
        <v>0.8</v>
      </c>
      <c r="R35" s="272">
        <f t="shared" si="11"/>
        <v>0.8</v>
      </c>
      <c r="S35" s="272">
        <f t="shared" ref="S35" si="12">S28*S34</f>
        <v>0.8</v>
      </c>
      <c r="T35" s="272">
        <f>T28*T34</f>
        <v>0.8</v>
      </c>
      <c r="U35" s="273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3">SQRT(SUMSQ(E35,N35))</f>
        <v>0.8</v>
      </c>
      <c r="AG35" s="152">
        <f t="shared" si="13"/>
        <v>0.8</v>
      </c>
      <c r="AH35" s="152">
        <f t="shared" si="13"/>
        <v>0.8</v>
      </c>
      <c r="AI35" s="152">
        <f t="shared" si="13"/>
        <v>0.8</v>
      </c>
      <c r="AJ35" s="152">
        <f t="shared" si="13"/>
        <v>0.8</v>
      </c>
      <c r="AK35" s="152">
        <f t="shared" si="13"/>
        <v>0.8</v>
      </c>
      <c r="AL35" s="152">
        <f t="shared" si="13"/>
        <v>0.8</v>
      </c>
      <c r="AM35" s="153">
        <f t="shared" si="13"/>
        <v>0.8</v>
      </c>
      <c r="AN35" s="153"/>
      <c r="AO35" s="230" t="s">
        <v>133</v>
      </c>
    </row>
    <row r="36" spans="1:41" s="91" customFormat="1" ht="13">
      <c r="A36" s="154"/>
      <c r="B36" s="132"/>
      <c r="C36" s="242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2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9" t="s">
        <v>122</v>
      </c>
      <c r="B38" s="164" t="s">
        <v>7</v>
      </c>
      <c r="C38" s="241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10" t="s">
        <v>123</v>
      </c>
      <c r="B39" s="164" t="s">
        <v>4</v>
      </c>
      <c r="C39" s="241"/>
      <c r="D39" s="149">
        <f t="shared" ref="D39:I39" si="14">D$26*D38</f>
        <v>1.5</v>
      </c>
      <c r="E39" s="149">
        <f t="shared" si="14"/>
        <v>1.5</v>
      </c>
      <c r="F39" s="149">
        <f t="shared" si="14"/>
        <v>1.5</v>
      </c>
      <c r="G39" s="149">
        <f t="shared" si="14"/>
        <v>1.5</v>
      </c>
      <c r="H39" s="149">
        <f t="shared" si="14"/>
        <v>1.5</v>
      </c>
      <c r="I39" s="149">
        <f t="shared" si="14"/>
        <v>1.5</v>
      </c>
      <c r="J39" s="149">
        <f t="shared" ref="J39" si="15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6">N$28*N38</f>
        <v>0.8</v>
      </c>
      <c r="O39" s="149">
        <f t="shared" si="16"/>
        <v>0.8</v>
      </c>
      <c r="P39" s="149">
        <f t="shared" si="16"/>
        <v>0.8</v>
      </c>
      <c r="Q39" s="149">
        <f t="shared" si="16"/>
        <v>0.8</v>
      </c>
      <c r="R39" s="149">
        <f t="shared" si="16"/>
        <v>0.8</v>
      </c>
      <c r="S39" s="149">
        <f t="shared" ref="S39" si="17">S$28*S38</f>
        <v>0.8</v>
      </c>
      <c r="T39" s="149">
        <f t="shared" si="16"/>
        <v>0.8</v>
      </c>
      <c r="U39" s="150">
        <f t="shared" si="16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18">SQRT(SUMSQ(E39,N39))</f>
        <v>1.7</v>
      </c>
      <c r="AG39" s="152">
        <f t="shared" si="18"/>
        <v>1.7</v>
      </c>
      <c r="AH39" s="152">
        <f t="shared" si="18"/>
        <v>1.7</v>
      </c>
      <c r="AI39" s="152">
        <f t="shared" si="18"/>
        <v>1.7</v>
      </c>
      <c r="AJ39" s="152">
        <f t="shared" si="18"/>
        <v>1.7</v>
      </c>
      <c r="AK39" s="152">
        <f t="shared" si="18"/>
        <v>1.7</v>
      </c>
      <c r="AL39" s="152">
        <f t="shared" si="18"/>
        <v>1.7</v>
      </c>
      <c r="AM39" s="153">
        <f t="shared" si="18"/>
        <v>1.7</v>
      </c>
      <c r="AN39" s="153"/>
      <c r="AO39" s="230" t="s">
        <v>134</v>
      </c>
    </row>
    <row r="40" spans="1:41" s="91" customFormat="1" ht="13">
      <c r="A40" s="154"/>
      <c r="B40" s="132"/>
      <c r="C40" s="242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1"/>
      <c r="B41" s="112"/>
      <c r="C41" s="243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9" t="s">
        <v>74</v>
      </c>
      <c r="B42" s="164" t="s">
        <v>7</v>
      </c>
      <c r="C42" s="241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19">M17/(D17+M17)</f>
        <v>0.90909090909090917</v>
      </c>
      <c r="N42" s="149">
        <f t="shared" si="19"/>
        <v>0.33386057541687836</v>
      </c>
      <c r="O42" s="149">
        <f t="shared" si="19"/>
        <v>0.33386057541687858</v>
      </c>
      <c r="P42" s="149">
        <f t="shared" si="19"/>
        <v>0.3338605754168778</v>
      </c>
      <c r="Q42" s="149">
        <f t="shared" si="19"/>
        <v>0.33386057541687858</v>
      </c>
      <c r="R42" s="149">
        <f t="shared" si="19"/>
        <v>0.3338605754168778</v>
      </c>
      <c r="S42" s="149">
        <f t="shared" si="19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10" t="s">
        <v>75</v>
      </c>
      <c r="B43" s="164" t="s">
        <v>4</v>
      </c>
      <c r="C43" s="241"/>
      <c r="D43" s="149">
        <f t="shared" ref="D43:I43" si="20">D$25*D42</f>
        <v>1.5</v>
      </c>
      <c r="E43" s="149">
        <f t="shared" si="20"/>
        <v>1.5</v>
      </c>
      <c r="F43" s="149">
        <f t="shared" si="20"/>
        <v>1.5</v>
      </c>
      <c r="G43" s="149">
        <f t="shared" si="20"/>
        <v>1.5</v>
      </c>
      <c r="H43" s="149">
        <f t="shared" si="20"/>
        <v>1.5</v>
      </c>
      <c r="I43" s="149">
        <f t="shared" si="20"/>
        <v>1.5</v>
      </c>
      <c r="J43" s="149">
        <f t="shared" ref="J43" si="21">J$25*J42</f>
        <v>1.5</v>
      </c>
      <c r="K43" s="149">
        <f>K$25*K42</f>
        <v>1.5</v>
      </c>
      <c r="L43" s="150">
        <f>L$25*L42</f>
        <v>1.5</v>
      </c>
      <c r="M43" s="145">
        <f t="shared" ref="M43:U43" si="22">M$27*M42</f>
        <v>0.27272727272727276</v>
      </c>
      <c r="N43" s="149">
        <f t="shared" si="22"/>
        <v>0.1001581726250635</v>
      </c>
      <c r="O43" s="149">
        <f t="shared" si="22"/>
        <v>0.10015817262506357</v>
      </c>
      <c r="P43" s="149">
        <f t="shared" si="22"/>
        <v>0.10015817262506334</v>
      </c>
      <c r="Q43" s="149">
        <f t="shared" si="22"/>
        <v>0.10015817262506357</v>
      </c>
      <c r="R43" s="149">
        <f t="shared" si="22"/>
        <v>0.10015817262506334</v>
      </c>
      <c r="S43" s="149">
        <f t="shared" ref="S43" si="23">S$27*S42</f>
        <v>0.10015817262506335</v>
      </c>
      <c r="T43" s="149">
        <f>T$27*T42</f>
        <v>0.10015817262506357</v>
      </c>
      <c r="U43" s="150">
        <f t="shared" si="22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4">SQRT(SUMSQ(N43,E43))</f>
        <v>1.5033401676079807</v>
      </c>
      <c r="AG43" s="152">
        <f t="shared" si="24"/>
        <v>1.5033401676079807</v>
      </c>
      <c r="AH43" s="152">
        <f t="shared" si="24"/>
        <v>1.5033401676079807</v>
      </c>
      <c r="AI43" s="152">
        <f t="shared" si="24"/>
        <v>1.5033401676079807</v>
      </c>
      <c r="AJ43" s="152">
        <f t="shared" si="24"/>
        <v>1.5033401676079807</v>
      </c>
      <c r="AK43" s="152">
        <f t="shared" si="24"/>
        <v>1.5033401676079807</v>
      </c>
      <c r="AL43" s="152">
        <f t="shared" si="24"/>
        <v>1.5033401676079807</v>
      </c>
      <c r="AM43" s="153">
        <f t="shared" si="24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2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4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9" t="s">
        <v>136</v>
      </c>
      <c r="B46" s="164" t="s">
        <v>7</v>
      </c>
      <c r="C46" s="241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10" t="s">
        <v>137</v>
      </c>
      <c r="B47" s="164" t="s">
        <v>4</v>
      </c>
      <c r="C47" s="241"/>
      <c r="D47" s="149">
        <f>D$26*D46</f>
        <v>1.5</v>
      </c>
      <c r="E47" s="149">
        <f t="shared" ref="E47:L47" si="25">E$26*E46</f>
        <v>1.5</v>
      </c>
      <c r="F47" s="149">
        <f t="shared" si="25"/>
        <v>1.5</v>
      </c>
      <c r="G47" s="149">
        <f t="shared" si="25"/>
        <v>1.5</v>
      </c>
      <c r="H47" s="149">
        <f t="shared" si="25"/>
        <v>1.5</v>
      </c>
      <c r="I47" s="149">
        <f t="shared" si="25"/>
        <v>1.5</v>
      </c>
      <c r="J47" s="149">
        <f t="shared" ref="J47" si="26">J$26*J46</f>
        <v>1.5</v>
      </c>
      <c r="K47" s="149">
        <f t="shared" si="25"/>
        <v>1.5</v>
      </c>
      <c r="L47" s="149">
        <f t="shared" si="25"/>
        <v>1.5</v>
      </c>
      <c r="M47" s="145">
        <f>M$28*M46</f>
        <v>0.8</v>
      </c>
      <c r="N47" s="149">
        <f t="shared" ref="N47:U47" si="27">N$28*N46</f>
        <v>0.8</v>
      </c>
      <c r="O47" s="149">
        <f t="shared" si="27"/>
        <v>0.8</v>
      </c>
      <c r="P47" s="149">
        <f t="shared" si="27"/>
        <v>0.8</v>
      </c>
      <c r="Q47" s="149">
        <f t="shared" si="27"/>
        <v>0.8</v>
      </c>
      <c r="R47" s="149">
        <f t="shared" si="27"/>
        <v>0.8</v>
      </c>
      <c r="S47" s="149">
        <f t="shared" ref="S47" si="28">S$28*S46</f>
        <v>0.8</v>
      </c>
      <c r="T47" s="149">
        <f t="shared" si="27"/>
        <v>0.8</v>
      </c>
      <c r="U47" s="150">
        <f t="shared" si="27"/>
        <v>0.8</v>
      </c>
      <c r="V47" s="149">
        <f t="shared" ref="V47:AD47" si="29">V$29*V46</f>
        <v>5.5</v>
      </c>
      <c r="W47" s="149">
        <f t="shared" si="29"/>
        <v>5.5</v>
      </c>
      <c r="X47" s="149">
        <f t="shared" si="29"/>
        <v>5.5</v>
      </c>
      <c r="Y47" s="149">
        <f t="shared" si="29"/>
        <v>5.5</v>
      </c>
      <c r="Z47" s="149">
        <f t="shared" si="29"/>
        <v>5.5</v>
      </c>
      <c r="AA47" s="149">
        <f t="shared" si="29"/>
        <v>5.5</v>
      </c>
      <c r="AB47" s="149">
        <f t="shared" ref="AB47" si="30">AB$29*AB46</f>
        <v>5.5</v>
      </c>
      <c r="AC47" s="149">
        <f>AC$29*AC46</f>
        <v>5.5</v>
      </c>
      <c r="AD47" s="150">
        <f t="shared" si="29"/>
        <v>5.5</v>
      </c>
      <c r="AE47" s="151">
        <f>SQRT(SUMSQ(M47,D47))+V47</f>
        <v>7.2</v>
      </c>
      <c r="AF47" s="152">
        <f t="shared" ref="AF47:AM47" si="31">SQRT(SUMSQ(N47,E47))+W47</f>
        <v>7.2</v>
      </c>
      <c r="AG47" s="152">
        <f t="shared" si="31"/>
        <v>7.2</v>
      </c>
      <c r="AH47" s="152">
        <f t="shared" si="31"/>
        <v>7.2</v>
      </c>
      <c r="AI47" s="152">
        <f t="shared" si="31"/>
        <v>7.2</v>
      </c>
      <c r="AJ47" s="152">
        <f t="shared" si="31"/>
        <v>7.2</v>
      </c>
      <c r="AK47" s="152">
        <f t="shared" si="31"/>
        <v>7.2</v>
      </c>
      <c r="AL47" s="152">
        <f t="shared" si="31"/>
        <v>7.2</v>
      </c>
      <c r="AM47" s="153">
        <f t="shared" si="31"/>
        <v>7.2</v>
      </c>
      <c r="AN47" s="153"/>
      <c r="AO47" s="205" t="s">
        <v>135</v>
      </c>
    </row>
    <row r="48" spans="1:41" s="91" customFormat="1" ht="13.5" thickBot="1">
      <c r="A48" s="113"/>
      <c r="B48" s="165"/>
      <c r="C48" s="245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3" t="s">
        <v>144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7"/>
    </row>
    <row r="53" spans="1:41" s="91" customFormat="1">
      <c r="A53" s="263" t="s">
        <v>80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7"/>
    </row>
    <row r="54" spans="1:41" s="91" customFormat="1" ht="13" thickBot="1">
      <c r="A54" s="206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8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3"/>
      <c r="D57" s="290" t="s">
        <v>72</v>
      </c>
      <c r="E57" s="293"/>
      <c r="F57" s="293"/>
      <c r="G57" s="293"/>
      <c r="H57" s="293"/>
      <c r="I57" s="293"/>
      <c r="J57" s="293"/>
      <c r="K57" s="293"/>
      <c r="L57" s="294"/>
      <c r="M57" s="301" t="s">
        <v>73</v>
      </c>
      <c r="N57" s="293"/>
      <c r="O57" s="293"/>
      <c r="P57" s="293"/>
      <c r="Q57" s="293"/>
      <c r="R57" s="293"/>
      <c r="S57" s="293"/>
      <c r="T57" s="293"/>
      <c r="U57" s="294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1"/>
      <c r="D58" s="43" t="s">
        <v>29</v>
      </c>
      <c r="E58" s="295" t="s">
        <v>30</v>
      </c>
      <c r="F58" s="295"/>
      <c r="G58" s="296"/>
      <c r="H58" s="296"/>
      <c r="I58" s="296"/>
      <c r="J58" s="296"/>
      <c r="K58" s="296"/>
      <c r="L58" s="297"/>
      <c r="M58" s="3" t="s">
        <v>29</v>
      </c>
      <c r="N58" s="295" t="s">
        <v>30</v>
      </c>
      <c r="O58" s="295"/>
      <c r="P58" s="302"/>
      <c r="Q58" s="302"/>
      <c r="R58" s="302"/>
      <c r="S58" s="302"/>
      <c r="T58" s="302"/>
      <c r="U58" s="297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1" t="s">
        <v>69</v>
      </c>
      <c r="B59" s="89" t="s">
        <v>2</v>
      </c>
      <c r="C59" s="7"/>
      <c r="D59" s="148">
        <f t="shared" ref="D59:J59" si="32">D9</f>
        <v>-94.65</v>
      </c>
      <c r="E59" s="126">
        <f t="shared" si="32"/>
        <v>-117</v>
      </c>
      <c r="F59" s="126">
        <f t="shared" si="32"/>
        <v>-116.5</v>
      </c>
      <c r="G59" s="126">
        <f t="shared" si="32"/>
        <v>-116</v>
      </c>
      <c r="H59" s="126">
        <f t="shared" si="32"/>
        <v>-115.5</v>
      </c>
      <c r="I59" s="126">
        <f t="shared" si="32"/>
        <v>-115</v>
      </c>
      <c r="J59" s="126">
        <f t="shared" si="32"/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1" t="s">
        <v>124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S60" si="33">M10</f>
        <v>10</v>
      </c>
      <c r="N60" s="126">
        <f t="shared" si="33"/>
        <v>-3</v>
      </c>
      <c r="O60" s="126">
        <f t="shared" si="33"/>
        <v>-3</v>
      </c>
      <c r="P60" s="126">
        <f t="shared" si="33"/>
        <v>-3</v>
      </c>
      <c r="Q60" s="126">
        <f t="shared" si="33"/>
        <v>-3</v>
      </c>
      <c r="R60" s="126">
        <f t="shared" si="33"/>
        <v>-3</v>
      </c>
      <c r="S60" s="126">
        <f t="shared" si="33"/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8">
        <v>-1.35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60">
        <v>0</v>
      </c>
      <c r="M61" s="261">
        <v>0</v>
      </c>
      <c r="N61" s="261">
        <v>0.8</v>
      </c>
      <c r="O61" s="261">
        <v>0.8</v>
      </c>
      <c r="P61" s="261">
        <v>0.8</v>
      </c>
      <c r="Q61" s="261">
        <v>0.8</v>
      </c>
      <c r="R61" s="261">
        <v>0.8</v>
      </c>
      <c r="S61" s="261">
        <v>0.8</v>
      </c>
      <c r="T61" s="261">
        <v>0.8</v>
      </c>
      <c r="U61" s="261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J62" si="34">D59+D61</f>
        <v>-96</v>
      </c>
      <c r="E62" s="185">
        <f t="shared" si="34"/>
        <v>-117</v>
      </c>
      <c r="F62" s="185">
        <f t="shared" si="34"/>
        <v>-116.5</v>
      </c>
      <c r="G62" s="185">
        <f t="shared" si="34"/>
        <v>-116</v>
      </c>
      <c r="H62" s="185">
        <f t="shared" si="34"/>
        <v>-115.5</v>
      </c>
      <c r="I62" s="185">
        <f t="shared" si="34"/>
        <v>-115</v>
      </c>
      <c r="J62" s="185">
        <f t="shared" si="34"/>
        <v>-114.5</v>
      </c>
      <c r="K62" s="185">
        <f>K59+K61</f>
        <v>-114</v>
      </c>
      <c r="L62" s="186">
        <f>L59+L61</f>
        <v>-113.5</v>
      </c>
      <c r="M62" s="185">
        <f t="shared" ref="M62:U62" si="35">M60+M61</f>
        <v>10</v>
      </c>
      <c r="N62" s="185">
        <f t="shared" si="35"/>
        <v>-2.2000000000000002</v>
      </c>
      <c r="O62" s="185">
        <f t="shared" si="35"/>
        <v>-2.2000000000000002</v>
      </c>
      <c r="P62" s="185">
        <f t="shared" si="35"/>
        <v>-2.2000000000000002</v>
      </c>
      <c r="Q62" s="185">
        <f t="shared" si="35"/>
        <v>-2.2000000000000002</v>
      </c>
      <c r="R62" s="185">
        <f t="shared" si="35"/>
        <v>-2.2000000000000002</v>
      </c>
      <c r="S62" s="185">
        <f t="shared" si="35"/>
        <v>-2.2000000000000002</v>
      </c>
      <c r="T62" s="185">
        <f t="shared" si="35"/>
        <v>-2.2000000000000002</v>
      </c>
      <c r="U62" s="186">
        <f t="shared" si="35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7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7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2" t="s">
        <v>60</v>
      </c>
      <c r="C65" s="7"/>
      <c r="D65" s="171">
        <f t="shared" ref="D65:J65" si="36">(10^12)*(10^-3)*10^(D62/10)*D5/15</f>
        <v>0.50237728630191569</v>
      </c>
      <c r="E65" s="172">
        <f t="shared" si="36"/>
        <v>3.9905246299377518E-3</v>
      </c>
      <c r="F65" s="172">
        <f t="shared" si="36"/>
        <v>4.4774422771366685E-3</v>
      </c>
      <c r="G65" s="172">
        <f t="shared" si="36"/>
        <v>5.0237728630191459E-3</v>
      </c>
      <c r="H65" s="172">
        <f t="shared" si="36"/>
        <v>5.6367658625288888E-3</v>
      </c>
      <c r="I65" s="172">
        <f t="shared" si="36"/>
        <v>6.3245553203367336E-3</v>
      </c>
      <c r="J65" s="172">
        <f t="shared" si="36"/>
        <v>7.096267784671503E-3</v>
      </c>
      <c r="K65" s="172">
        <f>(10^12)*(10^-3)*10^(K62/10)*K5/15</f>
        <v>7.9621434110699069E-3</v>
      </c>
      <c r="L65" s="173">
        <f>(10^12)*(10^-3)*10^(L62/10)*L5/15</f>
        <v>8.9336718430192471E-3</v>
      </c>
      <c r="M65" s="172">
        <f t="shared" ref="M65:S65" si="37">(10^12)*(10^-3)*10^((D62+M62)/10)*M5/15</f>
        <v>5.023772863019162</v>
      </c>
      <c r="N65" s="172">
        <f t="shared" si="37"/>
        <v>2.4045288692348173E-3</v>
      </c>
      <c r="O65" s="172">
        <f t="shared" si="37"/>
        <v>2.6979257651832968E-3</v>
      </c>
      <c r="P65" s="172">
        <f t="shared" si="37"/>
        <v>3.0271224968724032E-3</v>
      </c>
      <c r="Q65" s="172">
        <f t="shared" si="37"/>
        <v>3.3964873049234841E-3</v>
      </c>
      <c r="R65" s="172">
        <f t="shared" si="37"/>
        <v>3.8109214359264743E-3</v>
      </c>
      <c r="S65" s="172">
        <f t="shared" si="37"/>
        <v>4.2759241790044549E-3</v>
      </c>
      <c r="T65" s="172">
        <f>(10^12)*(10^-3)*10^((K62+T62)/10)*T5/15</f>
        <v>4.7976658380389512E-3</v>
      </c>
      <c r="U65" s="173">
        <f>(10^12)*(10^-3)*10^((L62+U62)/10)*U5/15</f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4" t="s">
        <v>117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7" t="s">
        <v>6</v>
      </c>
      <c r="K66" s="7" t="s">
        <v>6</v>
      </c>
      <c r="L66" s="89" t="s">
        <v>6</v>
      </c>
      <c r="M66" s="10">
        <f t="shared" ref="M66:S66" si="38">10*LOG(M65/(D65))</f>
        <v>10.000000000000004</v>
      </c>
      <c r="N66" s="10">
        <f t="shared" si="38"/>
        <v>-2.2000000000000068</v>
      </c>
      <c r="O66" s="10">
        <f t="shared" si="38"/>
        <v>-2.200000000000006</v>
      </c>
      <c r="P66" s="10">
        <f t="shared" si="38"/>
        <v>-2.200000000000006</v>
      </c>
      <c r="Q66" s="10">
        <f t="shared" si="38"/>
        <v>-2.1999999999999909</v>
      </c>
      <c r="R66" s="10">
        <f t="shared" si="38"/>
        <v>-2.2000000000000055</v>
      </c>
      <c r="S66" s="10">
        <f t="shared" si="38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 ht="13">
      <c r="A67" s="264" t="s">
        <v>125</v>
      </c>
      <c r="B67" s="222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7" t="s">
        <v>6</v>
      </c>
      <c r="K67" s="7" t="s">
        <v>6</v>
      </c>
      <c r="L67" s="89" t="s">
        <v>6</v>
      </c>
      <c r="M67" s="10">
        <f t="shared" ref="M67:S67" si="39">D62+M62+10*LOG(M5/15)</f>
        <v>-82.989700043360187</v>
      </c>
      <c r="N67" s="10">
        <f t="shared" si="39"/>
        <v>-116.18970004336019</v>
      </c>
      <c r="O67" s="10">
        <f t="shared" si="39"/>
        <v>-115.68970004336019</v>
      </c>
      <c r="P67" s="10">
        <f t="shared" si="39"/>
        <v>-115.18970004336019</v>
      </c>
      <c r="Q67" s="10">
        <f t="shared" si="39"/>
        <v>-114.68970004336019</v>
      </c>
      <c r="R67" s="10">
        <f t="shared" si="39"/>
        <v>-114.18970004336019</v>
      </c>
      <c r="S67" s="10">
        <f t="shared" si="39"/>
        <v>-113.68970004336019</v>
      </c>
      <c r="T67" s="10">
        <f>K62+T62+10*LOG(T5/15)</f>
        <v>-113.18970004336019</v>
      </c>
      <c r="U67" s="175">
        <f>L62+U62+10*LOG(U5/15)</f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7" t="s">
        <v>67</v>
      </c>
      <c r="C68" s="179"/>
      <c r="D68" s="180">
        <f t="shared" ref="D68:J68" si="40">10*LOG((D65+M65)*10^-9)+10*LOG(D7*12)</f>
        <v>-51.53090207865398</v>
      </c>
      <c r="E68" s="181">
        <f t="shared" si="40"/>
        <v>-80.896687066753955</v>
      </c>
      <c r="F68" s="181">
        <f t="shared" si="40"/>
        <v>-80.396687066753969</v>
      </c>
      <c r="G68" s="181">
        <f t="shared" si="40"/>
        <v>-79.896687066753955</v>
      </c>
      <c r="H68" s="181">
        <f t="shared" si="40"/>
        <v>-79.396687066753969</v>
      </c>
      <c r="I68" s="181">
        <f t="shared" si="40"/>
        <v>-78.896687066753969</v>
      </c>
      <c r="J68" s="181">
        <f t="shared" si="40"/>
        <v>-78.396687066753955</v>
      </c>
      <c r="K68" s="181">
        <f>10*LOG((K65+T65)*10^-9)+10*LOG(K7*12)</f>
        <v>-77.896687066753984</v>
      </c>
      <c r="L68" s="182">
        <f>10*LOG((L65+U65)*10^-9)+10*LOG(L7*12)</f>
        <v>-77.396687066753955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90" t="s">
        <v>72</v>
      </c>
      <c r="E71" s="293"/>
      <c r="F71" s="293"/>
      <c r="G71" s="293"/>
      <c r="H71" s="293"/>
      <c r="I71" s="293"/>
      <c r="J71" s="293"/>
      <c r="K71" s="293"/>
      <c r="L71" s="294"/>
      <c r="M71" s="290" t="s">
        <v>73</v>
      </c>
      <c r="N71" s="293"/>
      <c r="O71" s="293"/>
      <c r="P71" s="293"/>
      <c r="Q71" s="293"/>
      <c r="R71" s="293"/>
      <c r="S71" s="293"/>
      <c r="T71" s="293"/>
      <c r="U71" s="294"/>
      <c r="V71" s="301" t="s">
        <v>37</v>
      </c>
      <c r="W71" s="293"/>
      <c r="X71" s="293"/>
      <c r="Y71" s="293"/>
      <c r="Z71" s="293"/>
      <c r="AA71" s="293"/>
      <c r="AB71" s="293"/>
      <c r="AC71" s="293"/>
      <c r="AD71" s="294"/>
      <c r="AE71" s="290" t="s">
        <v>28</v>
      </c>
      <c r="AF71" s="293"/>
      <c r="AG71" s="293"/>
      <c r="AH71" s="293"/>
      <c r="AI71" s="293"/>
      <c r="AJ71" s="293"/>
      <c r="AK71" s="293"/>
      <c r="AL71" s="293"/>
      <c r="AM71" s="294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95" t="s">
        <v>30</v>
      </c>
      <c r="F72" s="295"/>
      <c r="G72" s="296"/>
      <c r="H72" s="296"/>
      <c r="I72" s="296"/>
      <c r="J72" s="296"/>
      <c r="K72" s="296"/>
      <c r="L72" s="297"/>
      <c r="M72" s="43" t="s">
        <v>29</v>
      </c>
      <c r="N72" s="295" t="s">
        <v>30</v>
      </c>
      <c r="O72" s="295"/>
      <c r="P72" s="296"/>
      <c r="Q72" s="296"/>
      <c r="R72" s="296"/>
      <c r="S72" s="296"/>
      <c r="T72" s="296"/>
      <c r="U72" s="297"/>
      <c r="V72" s="3" t="s">
        <v>29</v>
      </c>
      <c r="W72" s="295" t="s">
        <v>30</v>
      </c>
      <c r="X72" s="295"/>
      <c r="Y72" s="296"/>
      <c r="Z72" s="296"/>
      <c r="AA72" s="296"/>
      <c r="AB72" s="296"/>
      <c r="AC72" s="296"/>
      <c r="AD72" s="297"/>
      <c r="AE72" s="43" t="s">
        <v>29</v>
      </c>
      <c r="AF72" s="295" t="s">
        <v>30</v>
      </c>
      <c r="AG72" s="295"/>
      <c r="AH72" s="302"/>
      <c r="AI72" s="302"/>
      <c r="AJ72" s="302"/>
      <c r="AK72" s="302"/>
      <c r="AL72" s="302"/>
      <c r="AM72" s="297"/>
      <c r="AN72" s="247"/>
      <c r="AO72" s="20"/>
    </row>
    <row r="73" spans="1:41" s="91" customFormat="1">
      <c r="A73" s="209" t="s">
        <v>76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1">M74-AE74</f>
        <v>9.2000000000000028</v>
      </c>
      <c r="N73" s="191">
        <f>N74-AF74</f>
        <v>-3.0000000000000071</v>
      </c>
      <c r="O73" s="191">
        <f t="shared" si="41"/>
        <v>-3.0000000000000062</v>
      </c>
      <c r="P73" s="191">
        <f t="shared" si="41"/>
        <v>-3.0000000000000062</v>
      </c>
      <c r="Q73" s="191">
        <f t="shared" si="41"/>
        <v>-2.9999999999999911</v>
      </c>
      <c r="R73" s="191">
        <f t="shared" si="41"/>
        <v>-3.0000000000000053</v>
      </c>
      <c r="S73" s="191">
        <f t="shared" si="41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8">
        <v>-3.0000000010000001</v>
      </c>
      <c r="AO73" s="254" t="s">
        <v>106</v>
      </c>
    </row>
    <row r="74" spans="1:41" s="91" customFormat="1" ht="13">
      <c r="A74" s="210" t="s">
        <v>126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2">M66</f>
        <v>10.000000000000004</v>
      </c>
      <c r="N74" s="188">
        <f t="shared" si="42"/>
        <v>-2.2000000000000068</v>
      </c>
      <c r="O74" s="188">
        <f t="shared" si="42"/>
        <v>-2.200000000000006</v>
      </c>
      <c r="P74" s="188">
        <f t="shared" si="42"/>
        <v>-2.200000000000006</v>
      </c>
      <c r="Q74" s="188">
        <f t="shared" si="42"/>
        <v>-2.1999999999999909</v>
      </c>
      <c r="R74" s="188">
        <f t="shared" si="42"/>
        <v>-2.2000000000000055</v>
      </c>
      <c r="S74" s="188">
        <f t="shared" ref="S74" si="43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K74" si="44">AE35</f>
        <v>0.8</v>
      </c>
      <c r="AF74" s="152">
        <f t="shared" si="44"/>
        <v>0.8</v>
      </c>
      <c r="AG74" s="152">
        <f t="shared" si="44"/>
        <v>0.8</v>
      </c>
      <c r="AH74" s="152">
        <f t="shared" si="44"/>
        <v>0.8</v>
      </c>
      <c r="AI74" s="152">
        <f t="shared" si="44"/>
        <v>0.8</v>
      </c>
      <c r="AJ74" s="152">
        <f t="shared" si="44"/>
        <v>0.8</v>
      </c>
      <c r="AK74" s="152">
        <f t="shared" si="44"/>
        <v>0.8</v>
      </c>
      <c r="AL74" s="152">
        <f>AL35</f>
        <v>0.8</v>
      </c>
      <c r="AM74" s="153">
        <f>AM35</f>
        <v>0.8</v>
      </c>
      <c r="AN74" s="249"/>
      <c r="AO74" s="255"/>
    </row>
    <row r="75" spans="1:41" s="91" customFormat="1" ht="13">
      <c r="A75" s="209" t="s">
        <v>127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45">M74+AE74</f>
        <v>10.800000000000004</v>
      </c>
      <c r="N75" s="188">
        <f t="shared" si="45"/>
        <v>-1.4000000000000068</v>
      </c>
      <c r="O75" s="188">
        <f t="shared" si="45"/>
        <v>-1.4000000000000059</v>
      </c>
      <c r="P75" s="188">
        <f t="shared" si="45"/>
        <v>-1.4000000000000059</v>
      </c>
      <c r="Q75" s="188">
        <f t="shared" si="45"/>
        <v>-1.3999999999999908</v>
      </c>
      <c r="R75" s="188">
        <f t="shared" si="45"/>
        <v>-1.4000000000000055</v>
      </c>
      <c r="S75" s="188">
        <f t="shared" si="45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50"/>
      <c r="AO75" s="255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1"/>
      <c r="AO76" s="255"/>
    </row>
    <row r="77" spans="1:41" s="91" customFormat="1">
      <c r="A77" s="209" t="s">
        <v>128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46">M78-AE78</f>
        <v>-84.68970004336019</v>
      </c>
      <c r="N77" s="191">
        <f t="shared" si="46"/>
        <v>-117.88970004336019</v>
      </c>
      <c r="O77" s="191">
        <f t="shared" si="46"/>
        <v>-117.38970004336019</v>
      </c>
      <c r="P77" s="191">
        <f t="shared" si="46"/>
        <v>-116.88970004336019</v>
      </c>
      <c r="Q77" s="191">
        <f t="shared" si="46"/>
        <v>-116.38970004336019</v>
      </c>
      <c r="R77" s="191">
        <f t="shared" si="46"/>
        <v>-115.88970004336019</v>
      </c>
      <c r="S77" s="191">
        <f t="shared" si="46"/>
        <v>-115.38970004336019</v>
      </c>
      <c r="T77" s="191">
        <f>T78-AL78</f>
        <v>-114.88970004336019</v>
      </c>
      <c r="U77" s="192">
        <f>U78-AM78</f>
        <v>-114.38970004336019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8">
        <f>-117.5</f>
        <v>-117.5</v>
      </c>
      <c r="AO77" s="254" t="s">
        <v>107</v>
      </c>
    </row>
    <row r="78" spans="1:41" s="91" customFormat="1" ht="13">
      <c r="A78" s="210" t="s">
        <v>129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47">M67</f>
        <v>-82.989700043360187</v>
      </c>
      <c r="N78" s="188">
        <f t="shared" si="47"/>
        <v>-116.18970004336019</v>
      </c>
      <c r="O78" s="188">
        <f t="shared" si="47"/>
        <v>-115.68970004336019</v>
      </c>
      <c r="P78" s="188">
        <f t="shared" si="47"/>
        <v>-115.18970004336019</v>
      </c>
      <c r="Q78" s="188">
        <f t="shared" si="47"/>
        <v>-114.68970004336019</v>
      </c>
      <c r="R78" s="188">
        <f t="shared" si="47"/>
        <v>-114.18970004336019</v>
      </c>
      <c r="S78" s="188">
        <f t="shared" ref="S78" si="48">S67</f>
        <v>-113.68970004336019</v>
      </c>
      <c r="T78" s="188">
        <f>T67</f>
        <v>-113.18970004336019</v>
      </c>
      <c r="U78" s="189">
        <f>U67</f>
        <v>-112.68970004336019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K78" si="49">AE39</f>
        <v>1.7</v>
      </c>
      <c r="AF78" s="152">
        <f t="shared" si="49"/>
        <v>1.7</v>
      </c>
      <c r="AG78" s="152">
        <f t="shared" si="49"/>
        <v>1.7</v>
      </c>
      <c r="AH78" s="152">
        <f t="shared" si="49"/>
        <v>1.7</v>
      </c>
      <c r="AI78" s="152">
        <f t="shared" si="49"/>
        <v>1.7</v>
      </c>
      <c r="AJ78" s="152">
        <f t="shared" si="49"/>
        <v>1.7</v>
      </c>
      <c r="AK78" s="152">
        <f t="shared" si="49"/>
        <v>1.7</v>
      </c>
      <c r="AL78" s="152">
        <f>AL39</f>
        <v>1.7</v>
      </c>
      <c r="AM78" s="153">
        <f>AM39</f>
        <v>1.7</v>
      </c>
      <c r="AN78" s="249"/>
      <c r="AO78" s="256"/>
    </row>
    <row r="79" spans="1:41" s="91" customFormat="1">
      <c r="A79" s="209" t="s">
        <v>130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0">M78+AE78</f>
        <v>-81.289700043360185</v>
      </c>
      <c r="N79" s="188">
        <f t="shared" si="50"/>
        <v>-114.48970004336019</v>
      </c>
      <c r="O79" s="188">
        <f t="shared" si="50"/>
        <v>-113.98970004336019</v>
      </c>
      <c r="P79" s="188">
        <f t="shared" si="50"/>
        <v>-113.48970004336019</v>
      </c>
      <c r="Q79" s="188">
        <f t="shared" si="50"/>
        <v>-112.98970004336019</v>
      </c>
      <c r="R79" s="188">
        <f t="shared" si="50"/>
        <v>-112.48970004336019</v>
      </c>
      <c r="S79" s="188">
        <f t="shared" si="50"/>
        <v>-111.98970004336019</v>
      </c>
      <c r="T79" s="188">
        <f>T78+AL78</f>
        <v>-111.48970004336019</v>
      </c>
      <c r="U79" s="189">
        <f>U78+AM78</f>
        <v>-110.98970004336019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50"/>
      <c r="AO79" s="256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1"/>
      <c r="AO80" s="256"/>
    </row>
    <row r="81" spans="1:41" s="91" customFormat="1">
      <c r="A81" s="209" t="s">
        <v>77</v>
      </c>
      <c r="B81" s="262" t="s">
        <v>67</v>
      </c>
      <c r="C81" s="164"/>
      <c r="D81" s="190">
        <f t="shared" ref="D81:J81" si="51">D82-AE82</f>
        <v>-53.055493881494748</v>
      </c>
      <c r="E81" s="191">
        <f t="shared" si="51"/>
        <v>-82.400027234361943</v>
      </c>
      <c r="F81" s="191">
        <f t="shared" si="51"/>
        <v>-81.900027234361957</v>
      </c>
      <c r="G81" s="191">
        <f t="shared" si="51"/>
        <v>-81.400027234361943</v>
      </c>
      <c r="H81" s="191">
        <f t="shared" si="51"/>
        <v>-80.900027234361957</v>
      </c>
      <c r="I81" s="191">
        <f t="shared" si="51"/>
        <v>-80.400027234361957</v>
      </c>
      <c r="J81" s="191">
        <f t="shared" si="51"/>
        <v>-79.900027234361943</v>
      </c>
      <c r="K81" s="191">
        <f>K82-AL82</f>
        <v>-79.400027234361971</v>
      </c>
      <c r="L81" s="192">
        <f>L82-AM82</f>
        <v>-78.900027234361943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8">
        <f>-120.5+10*LOG(D7*12)</f>
        <v>-89.455128886876054</v>
      </c>
      <c r="AO81" s="254" t="s">
        <v>145</v>
      </c>
    </row>
    <row r="82" spans="1:41" s="91" customFormat="1" ht="13">
      <c r="A82" s="210" t="s">
        <v>78</v>
      </c>
      <c r="B82" s="262" t="s">
        <v>67</v>
      </c>
      <c r="C82" s="164"/>
      <c r="D82" s="187">
        <f t="shared" ref="D82:I82" si="52">D68</f>
        <v>-51.53090207865398</v>
      </c>
      <c r="E82" s="188">
        <f t="shared" si="52"/>
        <v>-80.896687066753955</v>
      </c>
      <c r="F82" s="188">
        <f t="shared" si="52"/>
        <v>-80.396687066753969</v>
      </c>
      <c r="G82" s="188">
        <f t="shared" si="52"/>
        <v>-79.896687066753955</v>
      </c>
      <c r="H82" s="188">
        <f t="shared" si="52"/>
        <v>-79.396687066753969</v>
      </c>
      <c r="I82" s="188">
        <f t="shared" si="52"/>
        <v>-78.896687066753969</v>
      </c>
      <c r="J82" s="188">
        <f t="shared" ref="J82" si="53">J68</f>
        <v>-78.396687066753955</v>
      </c>
      <c r="K82" s="188">
        <f>K68</f>
        <v>-77.896687066753984</v>
      </c>
      <c r="L82" s="189">
        <f>L68</f>
        <v>-77.396687066753955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K82" si="54">AE43</f>
        <v>1.5245918028407657</v>
      </c>
      <c r="AF82" s="152">
        <f t="shared" si="54"/>
        <v>1.5033401676079807</v>
      </c>
      <c r="AG82" s="152">
        <f t="shared" si="54"/>
        <v>1.5033401676079807</v>
      </c>
      <c r="AH82" s="152">
        <f t="shared" si="54"/>
        <v>1.5033401676079807</v>
      </c>
      <c r="AI82" s="152">
        <f t="shared" si="54"/>
        <v>1.5033401676079807</v>
      </c>
      <c r="AJ82" s="152">
        <f t="shared" si="54"/>
        <v>1.5033401676079807</v>
      </c>
      <c r="AK82" s="152">
        <f t="shared" si="54"/>
        <v>1.5033401676079807</v>
      </c>
      <c r="AL82" s="152">
        <f>AL43</f>
        <v>1.5033401676079807</v>
      </c>
      <c r="AM82" s="153">
        <f>AM43</f>
        <v>1.5033401676079807</v>
      </c>
      <c r="AN82" s="249"/>
      <c r="AO82" s="256"/>
    </row>
    <row r="83" spans="1:41" s="91" customFormat="1">
      <c r="A83" s="209" t="s">
        <v>79</v>
      </c>
      <c r="B83" s="262" t="s">
        <v>67</v>
      </c>
      <c r="C83" s="164"/>
      <c r="D83" s="190">
        <f t="shared" ref="D83:J83" si="55">D82+AE82</f>
        <v>-50.006310275813213</v>
      </c>
      <c r="E83" s="191">
        <f t="shared" si="55"/>
        <v>-79.393346899145968</v>
      </c>
      <c r="F83" s="191">
        <f t="shared" si="55"/>
        <v>-78.893346899145982</v>
      </c>
      <c r="G83" s="191">
        <f t="shared" si="55"/>
        <v>-78.393346899145968</v>
      </c>
      <c r="H83" s="191">
        <f t="shared" si="55"/>
        <v>-77.893346899145982</v>
      </c>
      <c r="I83" s="191">
        <f t="shared" si="55"/>
        <v>-77.393346899145982</v>
      </c>
      <c r="J83" s="191">
        <f t="shared" si="55"/>
        <v>-76.893346899145968</v>
      </c>
      <c r="K83" s="191">
        <f>K82+AL82</f>
        <v>-76.393346899145996</v>
      </c>
      <c r="L83" s="192">
        <f>L82+AM82</f>
        <v>-75.893346899145968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8">
        <v>-50</v>
      </c>
      <c r="AO83" s="254" t="s">
        <v>109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70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1"/>
      <c r="AO84" s="256"/>
    </row>
    <row r="85" spans="1:41" s="91" customFormat="1">
      <c r="A85" s="209" t="s">
        <v>150</v>
      </c>
      <c r="B85" s="262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1">
        <f>M86-AE43</f>
        <v>8.4754081971592381</v>
      </c>
      <c r="N85" s="281">
        <f>N86-AF43</f>
        <v>-3.7033401676079878</v>
      </c>
      <c r="O85" s="281">
        <f t="shared" ref="O85:U85" si="56">O86-AG43</f>
        <v>-3.7033401676079869</v>
      </c>
      <c r="P85" s="281">
        <f t="shared" si="56"/>
        <v>-3.7033401676079869</v>
      </c>
      <c r="Q85" s="281">
        <f t="shared" si="56"/>
        <v>-3.7033401676079718</v>
      </c>
      <c r="R85" s="281">
        <f t="shared" si="56"/>
        <v>-3.703340167607986</v>
      </c>
      <c r="S85" s="281">
        <f t="shared" si="56"/>
        <v>-3.703340167607986</v>
      </c>
      <c r="T85" s="281">
        <f t="shared" si="56"/>
        <v>-3.7033401676079869</v>
      </c>
      <c r="U85" s="284">
        <f t="shared" si="56"/>
        <v>-3.7033401676079869</v>
      </c>
      <c r="V85" s="270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1"/>
      <c r="AO85" s="256"/>
    </row>
    <row r="86" spans="1:41" s="91" customFormat="1">
      <c r="A86" s="210" t="s">
        <v>151</v>
      </c>
      <c r="B86" s="262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82">
        <f>M66</f>
        <v>10.000000000000004</v>
      </c>
      <c r="N86" s="283">
        <f>N66</f>
        <v>-2.2000000000000068</v>
      </c>
      <c r="O86" s="283">
        <f t="shared" ref="O86:U86" si="57">O66</f>
        <v>-2.200000000000006</v>
      </c>
      <c r="P86" s="283">
        <f t="shared" si="57"/>
        <v>-2.200000000000006</v>
      </c>
      <c r="Q86" s="283">
        <f t="shared" si="57"/>
        <v>-2.1999999999999909</v>
      </c>
      <c r="R86" s="283">
        <f t="shared" si="57"/>
        <v>-2.2000000000000055</v>
      </c>
      <c r="S86" s="283">
        <f t="shared" si="57"/>
        <v>-2.2000000000000055</v>
      </c>
      <c r="T86" s="283">
        <f t="shared" si="57"/>
        <v>-2.200000000000006</v>
      </c>
      <c r="U86" s="285">
        <f t="shared" si="57"/>
        <v>-2.200000000000006</v>
      </c>
      <c r="V86" s="270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1"/>
      <c r="AO86" s="256"/>
    </row>
    <row r="87" spans="1:41" s="91" customFormat="1">
      <c r="A87" s="209" t="s">
        <v>152</v>
      </c>
      <c r="B87" s="262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1">
        <f>M86+AE43</f>
        <v>11.524591802840769</v>
      </c>
      <c r="N87" s="281">
        <f>N86+AF43</f>
        <v>-0.69665983239202611</v>
      </c>
      <c r="O87" s="281">
        <f t="shared" ref="O87:U87" si="58">O86+AG43</f>
        <v>-0.69665983239202522</v>
      </c>
      <c r="P87" s="281">
        <f t="shared" si="58"/>
        <v>-0.69665983239202522</v>
      </c>
      <c r="Q87" s="281">
        <f t="shared" si="58"/>
        <v>-0.69665983239201013</v>
      </c>
      <c r="R87" s="281">
        <f t="shared" si="58"/>
        <v>-0.69665983239202478</v>
      </c>
      <c r="S87" s="281">
        <f t="shared" si="58"/>
        <v>-0.69665983239202478</v>
      </c>
      <c r="T87" s="281">
        <f t="shared" si="58"/>
        <v>-0.69665983239202522</v>
      </c>
      <c r="U87" s="284">
        <f t="shared" si="58"/>
        <v>-0.69665983239202522</v>
      </c>
      <c r="V87" s="270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1"/>
      <c r="AO87" s="256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70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1"/>
      <c r="AO88" s="256"/>
    </row>
    <row r="89" spans="1:41" s="91" customFormat="1">
      <c r="A89" s="209" t="s">
        <v>138</v>
      </c>
      <c r="B89" s="262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>M90-AE47</f>
        <v>2.8000000000000034</v>
      </c>
      <c r="N89" s="188">
        <f>N90-AF47</f>
        <v>-9.4000000000000075</v>
      </c>
      <c r="O89" s="188">
        <f>O90-AG47</f>
        <v>-9.4000000000000057</v>
      </c>
      <c r="P89" s="188">
        <f>P90-AH47</f>
        <v>-9.4000000000000057</v>
      </c>
      <c r="Q89" s="188">
        <f t="shared" ref="Q89:T89" si="59">Q90-AI47</f>
        <v>-9.3999999999999915</v>
      </c>
      <c r="R89" s="188">
        <f t="shared" si="59"/>
        <v>-9.4000000000000057</v>
      </c>
      <c r="S89" s="188">
        <f t="shared" si="59"/>
        <v>-9.4000000000000057</v>
      </c>
      <c r="T89" s="188">
        <f t="shared" si="59"/>
        <v>-9.4000000000000057</v>
      </c>
      <c r="U89" s="189">
        <f>U90-AM47</f>
        <v>-9.4000000000000057</v>
      </c>
      <c r="V89" s="286">
        <f t="shared" ref="V89:AD89" si="60">IF(M89&lt;-23,0,IF(M89&lt;40,IF(M89&lt;0,47+CEILING(M89, -0.5)*2, 47+FLOOR(M89, 0.5)*2),127))</f>
        <v>52</v>
      </c>
      <c r="W89" s="287">
        <f t="shared" si="60"/>
        <v>28</v>
      </c>
      <c r="X89" s="287">
        <f t="shared" si="60"/>
        <v>28</v>
      </c>
      <c r="Y89" s="287">
        <f t="shared" si="60"/>
        <v>28</v>
      </c>
      <c r="Z89" s="287">
        <f t="shared" si="60"/>
        <v>28</v>
      </c>
      <c r="AA89" s="287">
        <f t="shared" si="60"/>
        <v>28</v>
      </c>
      <c r="AB89" s="287">
        <f t="shared" si="60"/>
        <v>28</v>
      </c>
      <c r="AC89" s="287">
        <f t="shared" si="60"/>
        <v>28</v>
      </c>
      <c r="AD89" s="287">
        <f t="shared" si="60"/>
        <v>28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2"/>
      <c r="AO89" s="257" t="s">
        <v>58</v>
      </c>
    </row>
    <row r="90" spans="1:41" s="91" customFormat="1" ht="13">
      <c r="A90" s="210" t="s">
        <v>139</v>
      </c>
      <c r="B90" s="262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82">
        <f>M86</f>
        <v>10.000000000000004</v>
      </c>
      <c r="N90" s="283">
        <f>N86</f>
        <v>-2.2000000000000068</v>
      </c>
      <c r="O90" s="283">
        <f>O86</f>
        <v>-2.200000000000006</v>
      </c>
      <c r="P90" s="283">
        <f t="shared" ref="P90:U90" si="61">P86</f>
        <v>-2.200000000000006</v>
      </c>
      <c r="Q90" s="283">
        <f t="shared" si="61"/>
        <v>-2.1999999999999909</v>
      </c>
      <c r="R90" s="283">
        <f t="shared" si="61"/>
        <v>-2.2000000000000055</v>
      </c>
      <c r="S90" s="283">
        <f t="shared" si="61"/>
        <v>-2.2000000000000055</v>
      </c>
      <c r="T90" s="283">
        <f t="shared" si="61"/>
        <v>-2.200000000000006</v>
      </c>
      <c r="U90" s="285">
        <f t="shared" si="61"/>
        <v>-2.200000000000006</v>
      </c>
      <c r="V90" s="200"/>
      <c r="W90" s="200"/>
      <c r="X90" s="200"/>
      <c r="Y90" s="200"/>
      <c r="Z90" s="200"/>
      <c r="AA90" s="200"/>
      <c r="AB90" s="200"/>
      <c r="AC90" s="200"/>
      <c r="AD90" s="200"/>
      <c r="AE90" s="151">
        <f t="shared" ref="AE90:AK90" si="62">AE47</f>
        <v>7.2</v>
      </c>
      <c r="AF90" s="152">
        <f t="shared" si="62"/>
        <v>7.2</v>
      </c>
      <c r="AG90" s="152">
        <f t="shared" si="62"/>
        <v>7.2</v>
      </c>
      <c r="AH90" s="152">
        <f t="shared" si="62"/>
        <v>7.2</v>
      </c>
      <c r="AI90" s="152">
        <f t="shared" si="62"/>
        <v>7.2</v>
      </c>
      <c r="AJ90" s="152">
        <f t="shared" si="62"/>
        <v>7.2</v>
      </c>
      <c r="AK90" s="152">
        <f t="shared" si="62"/>
        <v>7.2</v>
      </c>
      <c r="AL90" s="152">
        <f>AL47</f>
        <v>7.2</v>
      </c>
      <c r="AM90" s="153">
        <f>AM47</f>
        <v>7.2</v>
      </c>
      <c r="AN90" s="253"/>
      <c r="AO90" s="256"/>
    </row>
    <row r="91" spans="1:41" s="91" customFormat="1">
      <c r="A91" s="209" t="s">
        <v>140</v>
      </c>
      <c r="B91" s="262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187">
        <f>M90+AE47</f>
        <v>17.200000000000003</v>
      </c>
      <c r="N91" s="188">
        <f>N90+AF47</f>
        <v>4.9999999999999929</v>
      </c>
      <c r="O91" s="188">
        <f t="shared" ref="O91:T91" si="63">O90+AG47</f>
        <v>4.9999999999999947</v>
      </c>
      <c r="P91" s="188">
        <f t="shared" si="63"/>
        <v>4.9999999999999947</v>
      </c>
      <c r="Q91" s="188">
        <f t="shared" si="63"/>
        <v>5.0000000000000089</v>
      </c>
      <c r="R91" s="188">
        <f t="shared" si="63"/>
        <v>4.9999999999999947</v>
      </c>
      <c r="S91" s="188">
        <f t="shared" si="63"/>
        <v>4.9999999999999947</v>
      </c>
      <c r="T91" s="188">
        <f t="shared" si="63"/>
        <v>4.9999999999999947</v>
      </c>
      <c r="U91" s="189">
        <f>U90+AM47</f>
        <v>4.9999999999999947</v>
      </c>
      <c r="V91" s="286">
        <f t="shared" ref="V91:AD91" si="64">IF(M91&lt;-23,0,IF(M91&lt;40,IF(M91&lt;0,47+CEILING(M91, -0.5)*2, 47+FLOOR(M91, 0.5)*2),127))</f>
        <v>81</v>
      </c>
      <c r="W91" s="287">
        <f t="shared" si="64"/>
        <v>56</v>
      </c>
      <c r="X91" s="287">
        <f t="shared" si="64"/>
        <v>56</v>
      </c>
      <c r="Y91" s="287">
        <f t="shared" si="64"/>
        <v>56</v>
      </c>
      <c r="Z91" s="287">
        <f t="shared" si="64"/>
        <v>57</v>
      </c>
      <c r="AA91" s="287">
        <f t="shared" si="64"/>
        <v>56</v>
      </c>
      <c r="AB91" s="287">
        <f t="shared" si="64"/>
        <v>56</v>
      </c>
      <c r="AC91" s="287">
        <f t="shared" si="64"/>
        <v>56</v>
      </c>
      <c r="AD91" s="287">
        <f t="shared" si="64"/>
        <v>56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2"/>
      <c r="AO91" s="257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141</v>
      </c>
      <c r="W92" s="201"/>
      <c r="X92" s="201"/>
      <c r="Y92" s="201"/>
      <c r="Z92" s="201"/>
      <c r="AA92" s="201"/>
      <c r="AB92" s="201"/>
      <c r="AC92" s="201"/>
      <c r="AD92" s="201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 customFormat="1">
      <c r="AO102" s="21" t="s">
        <v>39</v>
      </c>
    </row>
  </sheetData>
  <mergeCells count="34">
    <mergeCell ref="V71:AD71"/>
    <mergeCell ref="AE71:AM71"/>
    <mergeCell ref="E72:L72"/>
    <mergeCell ref="N72:U72"/>
    <mergeCell ref="W72:AD72"/>
    <mergeCell ref="AF72:AM72"/>
    <mergeCell ref="D57:L57"/>
    <mergeCell ref="M57:U57"/>
    <mergeCell ref="E58:L58"/>
    <mergeCell ref="N58:U58"/>
    <mergeCell ref="D71:L71"/>
    <mergeCell ref="M71:U71"/>
    <mergeCell ref="D32:L32"/>
    <mergeCell ref="M32:U32"/>
    <mergeCell ref="V32:AD32"/>
    <mergeCell ref="AE32:AM32"/>
    <mergeCell ref="E33:L33"/>
    <mergeCell ref="N33:U33"/>
    <mergeCell ref="W33:AD33"/>
    <mergeCell ref="AF33:AM33"/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</mergeCells>
  <phoneticPr fontId="21" type="noConversion"/>
  <conditionalFormatting sqref="AO93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T73:U73 M73:R73">
    <cfRule type="cellIs" dxfId="6" priority="7" stopIfTrue="1" operator="lessThan">
      <formula>$AN$73</formula>
    </cfRule>
  </conditionalFormatting>
  <conditionalFormatting sqref="U77">
    <cfRule type="cellIs" dxfId="5" priority="6" stopIfTrue="1" operator="lessThan">
      <formula>$AN$77</formula>
    </cfRule>
  </conditionalFormatting>
  <conditionalFormatting sqref="D83:I83 K83:L83">
    <cfRule type="cellIs" dxfId="4" priority="5" stopIfTrue="1" operator="greaterThan">
      <formula>$AN$83</formula>
    </cfRule>
  </conditionalFormatting>
  <conditionalFormatting sqref="K81:L81 D81:I81">
    <cfRule type="cellIs" dxfId="3" priority="4" stopIfTrue="1" operator="lessThan">
      <formula>$AN$81</formula>
    </cfRule>
  </conditionalFormatting>
  <conditionalFormatting sqref="J83">
    <cfRule type="cellIs" dxfId="2" priority="3" stopIfTrue="1" operator="greaterThan">
      <formula>$AN$83</formula>
    </cfRule>
  </conditionalFormatting>
  <conditionalFormatting sqref="J81">
    <cfRule type="cellIs" dxfId="1" priority="2" stopIfTrue="1" operator="lessThan">
      <formula>$AN$81</formula>
    </cfRule>
  </conditionalFormatting>
  <conditionalFormatting sqref="S73">
    <cfRule type="cellIs" dxfId="0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4.7.7.1-1</vt:lpstr>
      <vt:lpstr>4.7.7.1-3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2022-07-01T07:09:29Z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